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C공고)" sheetId="7" r:id="rId1"/>
  </sheets>
  <externalReferences>
    <externalReference r:id="rId2"/>
  </externalReferences>
  <definedNames>
    <definedName name="_xlnm._FilterDatabase" localSheetId="0" hidden="1">'입찰품목내역서(C공고)'!$A$6:$AW$317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248" i="7" l="1"/>
  <c r="AU249" i="7"/>
  <c r="AU250" i="7"/>
  <c r="AU251" i="7"/>
  <c r="AU252" i="7"/>
  <c r="AU253" i="7"/>
  <c r="AU254" i="7"/>
  <c r="AU255" i="7"/>
  <c r="AU256" i="7"/>
  <c r="AU257" i="7"/>
  <c r="AU258" i="7"/>
  <c r="AU259" i="7"/>
  <c r="AU260" i="7"/>
  <c r="AU26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76" i="7"/>
  <c r="AU277" i="7"/>
  <c r="AU278" i="7"/>
  <c r="AU279" i="7"/>
  <c r="AU280" i="7"/>
  <c r="AU281" i="7"/>
  <c r="AU282" i="7"/>
  <c r="AU283" i="7"/>
  <c r="AU284" i="7"/>
  <c r="AU285" i="7"/>
  <c r="AU286" i="7"/>
  <c r="AU287" i="7"/>
  <c r="AU288" i="7"/>
  <c r="AU289" i="7"/>
  <c r="AU290" i="7"/>
  <c r="AU291" i="7"/>
  <c r="AU292" i="7"/>
  <c r="AU293" i="7"/>
  <c r="AU294" i="7"/>
  <c r="AU295" i="7"/>
  <c r="AU296" i="7"/>
  <c r="AU297" i="7"/>
  <c r="AU298" i="7"/>
  <c r="AU299" i="7"/>
  <c r="AU300" i="7"/>
  <c r="AU301" i="7"/>
  <c r="AU302" i="7"/>
  <c r="AU303" i="7"/>
  <c r="AU304" i="7"/>
  <c r="AU305" i="7"/>
  <c r="AU306" i="7"/>
  <c r="AU307" i="7"/>
  <c r="AU308" i="7"/>
  <c r="AU309" i="7"/>
  <c r="AU310" i="7"/>
  <c r="AU311" i="7"/>
  <c r="AU312" i="7"/>
  <c r="AU313" i="7"/>
  <c r="AU314" i="7"/>
  <c r="AU315" i="7"/>
  <c r="AU316" i="7"/>
  <c r="AU247" i="7"/>
  <c r="AU218" i="7"/>
  <c r="AU219" i="7"/>
  <c r="AU220" i="7"/>
  <c r="AU221" i="7"/>
  <c r="AU222" i="7"/>
  <c r="AU223" i="7"/>
  <c r="AU224" i="7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43" i="7"/>
  <c r="AU244" i="7"/>
  <c r="AU245" i="7"/>
  <c r="AU217" i="7"/>
  <c r="AU203" i="7"/>
  <c r="AU204" i="7"/>
  <c r="AU205" i="7"/>
  <c r="AU206" i="7"/>
  <c r="AU207" i="7"/>
  <c r="AU208" i="7"/>
  <c r="AU209" i="7"/>
  <c r="AU210" i="7"/>
  <c r="AU211" i="7"/>
  <c r="AU212" i="7"/>
  <c r="AU213" i="7"/>
  <c r="AU214" i="7"/>
  <c r="AU215" i="7"/>
  <c r="AU202" i="7"/>
  <c r="AU197" i="7"/>
  <c r="AU198" i="7"/>
  <c r="AU199" i="7"/>
  <c r="AU200" i="7"/>
  <c r="AV200" i="7" s="1"/>
  <c r="AU196" i="7"/>
  <c r="AU194" i="7"/>
  <c r="AU193" i="7"/>
  <c r="AU184" i="7"/>
  <c r="AU185" i="7"/>
  <c r="AU186" i="7"/>
  <c r="AU187" i="7"/>
  <c r="AU188" i="7"/>
  <c r="AU189" i="7"/>
  <c r="AU190" i="7"/>
  <c r="AU191" i="7"/>
  <c r="AU183" i="7"/>
  <c r="AU170" i="7"/>
  <c r="AU171" i="7"/>
  <c r="AU172" i="7"/>
  <c r="AU173" i="7"/>
  <c r="AU174" i="7"/>
  <c r="AU175" i="7"/>
  <c r="AU176" i="7"/>
  <c r="AU177" i="7"/>
  <c r="AU178" i="7"/>
  <c r="AU179" i="7"/>
  <c r="AU180" i="7"/>
  <c r="AU181" i="7"/>
  <c r="AU169" i="7"/>
  <c r="AU167" i="7"/>
  <c r="AU166" i="7"/>
  <c r="AU158" i="7"/>
  <c r="AU159" i="7"/>
  <c r="AU160" i="7"/>
  <c r="AU161" i="7"/>
  <c r="AU162" i="7"/>
  <c r="AU163" i="7"/>
  <c r="AU164" i="7"/>
  <c r="AU157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70" i="7"/>
  <c r="AU67" i="7"/>
  <c r="AU68" i="7"/>
  <c r="AU66" i="7"/>
  <c r="AU62" i="7"/>
  <c r="AU63" i="7"/>
  <c r="AU64" i="7"/>
  <c r="AU61" i="7"/>
  <c r="AU58" i="7"/>
  <c r="AU59" i="7"/>
  <c r="AU13" i="7"/>
  <c r="AU14" i="7"/>
  <c r="AU15" i="7"/>
  <c r="AU16" i="7"/>
  <c r="AU17" i="7"/>
  <c r="AU18" i="7"/>
  <c r="AU19" i="7"/>
  <c r="AU12" i="7"/>
  <c r="AU10" i="7"/>
  <c r="AU8" i="7"/>
  <c r="AT317" i="7"/>
  <c r="AT246" i="7"/>
  <c r="AT216" i="7"/>
  <c r="AT201" i="7"/>
  <c r="AT195" i="7"/>
  <c r="AT192" i="7"/>
  <c r="AT182" i="7"/>
  <c r="AT168" i="7"/>
  <c r="AT165" i="7"/>
  <c r="AT156" i="7"/>
  <c r="AT130" i="7"/>
  <c r="AT69" i="7"/>
  <c r="AT65" i="7"/>
  <c r="AT60" i="7"/>
  <c r="AT56" i="7"/>
  <c r="AT20" i="7"/>
  <c r="AT11" i="7"/>
  <c r="AT9" i="7"/>
  <c r="L44" i="7" l="1"/>
  <c r="L316" i="7" l="1"/>
  <c r="AV316" i="7" s="1"/>
  <c r="L315" i="7"/>
  <c r="AV315" i="7" s="1"/>
  <c r="L314" i="7"/>
  <c r="AV314" i="7" s="1"/>
  <c r="L313" i="7"/>
  <c r="AV313" i="7" s="1"/>
  <c r="L312" i="7"/>
  <c r="AV312" i="7" s="1"/>
  <c r="L311" i="7"/>
  <c r="AV311" i="7" s="1"/>
  <c r="L310" i="7"/>
  <c r="AV310" i="7" s="1"/>
  <c r="L309" i="7"/>
  <c r="AV309" i="7" s="1"/>
  <c r="L308" i="7"/>
  <c r="AV308" i="7" s="1"/>
  <c r="L307" i="7"/>
  <c r="AV307" i="7" s="1"/>
  <c r="L306" i="7"/>
  <c r="AV306" i="7" s="1"/>
  <c r="L305" i="7"/>
  <c r="AV305" i="7" s="1"/>
  <c r="L304" i="7"/>
  <c r="AV304" i="7" s="1"/>
  <c r="L303" i="7"/>
  <c r="AV303" i="7" s="1"/>
  <c r="L302" i="7"/>
  <c r="AV302" i="7" s="1"/>
  <c r="L301" i="7"/>
  <c r="AV301" i="7" s="1"/>
  <c r="L300" i="7"/>
  <c r="AV300" i="7" s="1"/>
  <c r="L299" i="7"/>
  <c r="AV299" i="7" s="1"/>
  <c r="L298" i="7"/>
  <c r="AV298" i="7" s="1"/>
  <c r="L297" i="7"/>
  <c r="AV297" i="7" s="1"/>
  <c r="L296" i="7"/>
  <c r="AV296" i="7" s="1"/>
  <c r="L295" i="7"/>
  <c r="AV295" i="7" s="1"/>
  <c r="L294" i="7"/>
  <c r="AV294" i="7" s="1"/>
  <c r="L293" i="7"/>
  <c r="AV293" i="7" s="1"/>
  <c r="L292" i="7"/>
  <c r="AV292" i="7" s="1"/>
  <c r="L291" i="7"/>
  <c r="AV291" i="7" s="1"/>
  <c r="L290" i="7"/>
  <c r="AV290" i="7" s="1"/>
  <c r="L289" i="7"/>
  <c r="AV289" i="7" s="1"/>
  <c r="L288" i="7"/>
  <c r="AV288" i="7" s="1"/>
  <c r="L287" i="7"/>
  <c r="AV287" i="7" s="1"/>
  <c r="L286" i="7"/>
  <c r="AV286" i="7" s="1"/>
  <c r="L285" i="7"/>
  <c r="AV285" i="7" s="1"/>
  <c r="L284" i="7"/>
  <c r="AV284" i="7" s="1"/>
  <c r="L283" i="7"/>
  <c r="AV283" i="7" s="1"/>
  <c r="L282" i="7"/>
  <c r="AV282" i="7" s="1"/>
  <c r="L281" i="7"/>
  <c r="AV281" i="7" s="1"/>
  <c r="L280" i="7"/>
  <c r="AV280" i="7" s="1"/>
  <c r="L279" i="7"/>
  <c r="AV279" i="7" s="1"/>
  <c r="L278" i="7"/>
  <c r="AV278" i="7" s="1"/>
  <c r="L277" i="7"/>
  <c r="AV277" i="7" s="1"/>
  <c r="L276" i="7"/>
  <c r="AV276" i="7" s="1"/>
  <c r="L275" i="7"/>
  <c r="AV275" i="7" s="1"/>
  <c r="L274" i="7"/>
  <c r="AV274" i="7" s="1"/>
  <c r="L273" i="7"/>
  <c r="AV273" i="7" s="1"/>
  <c r="L272" i="7"/>
  <c r="AV272" i="7" s="1"/>
  <c r="L271" i="7"/>
  <c r="AV271" i="7" s="1"/>
  <c r="L270" i="7"/>
  <c r="AV270" i="7" s="1"/>
  <c r="L269" i="7"/>
  <c r="AV269" i="7" s="1"/>
  <c r="L268" i="7"/>
  <c r="AV268" i="7" s="1"/>
  <c r="L267" i="7"/>
  <c r="AV267" i="7" s="1"/>
  <c r="L266" i="7"/>
  <c r="AV266" i="7" s="1"/>
  <c r="L265" i="7"/>
  <c r="AV265" i="7" s="1"/>
  <c r="L264" i="7"/>
  <c r="AV264" i="7" s="1"/>
  <c r="L263" i="7"/>
  <c r="AV263" i="7" s="1"/>
  <c r="L262" i="7"/>
  <c r="AV262" i="7" s="1"/>
  <c r="L261" i="7"/>
  <c r="AV261" i="7" s="1"/>
  <c r="L260" i="7"/>
  <c r="AV260" i="7" s="1"/>
  <c r="L259" i="7"/>
  <c r="AV259" i="7" s="1"/>
  <c r="L258" i="7"/>
  <c r="AV258" i="7" s="1"/>
  <c r="L257" i="7"/>
  <c r="AV257" i="7" s="1"/>
  <c r="L256" i="7"/>
  <c r="AV256" i="7" s="1"/>
  <c r="L255" i="7"/>
  <c r="AV255" i="7" s="1"/>
  <c r="L254" i="7"/>
  <c r="AV254" i="7" s="1"/>
  <c r="L253" i="7"/>
  <c r="AV253" i="7" s="1"/>
  <c r="L252" i="7"/>
  <c r="AV252" i="7" s="1"/>
  <c r="L251" i="7"/>
  <c r="AV251" i="7" s="1"/>
  <c r="L250" i="7"/>
  <c r="AV250" i="7" s="1"/>
  <c r="L249" i="7"/>
  <c r="AV249" i="7" s="1"/>
  <c r="L248" i="7"/>
  <c r="AV248" i="7" s="1"/>
  <c r="L247" i="7"/>
  <c r="AV247" i="7" s="1"/>
  <c r="L245" i="7"/>
  <c r="AV245" i="7" s="1"/>
  <c r="L244" i="7"/>
  <c r="AV244" i="7" s="1"/>
  <c r="L243" i="7"/>
  <c r="AV243" i="7" s="1"/>
  <c r="L242" i="7"/>
  <c r="AV242" i="7" s="1"/>
  <c r="L241" i="7"/>
  <c r="AV241" i="7" s="1"/>
  <c r="L240" i="7"/>
  <c r="AV240" i="7" s="1"/>
  <c r="L239" i="7"/>
  <c r="AV239" i="7" s="1"/>
  <c r="L238" i="7"/>
  <c r="AV238" i="7" s="1"/>
  <c r="L237" i="7"/>
  <c r="AV237" i="7" s="1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30" i="7"/>
  <c r="AV230" i="7" s="1"/>
  <c r="L229" i="7"/>
  <c r="AV229" i="7" s="1"/>
  <c r="L228" i="7"/>
  <c r="AV228" i="7" s="1"/>
  <c r="L227" i="7"/>
  <c r="AV227" i="7" s="1"/>
  <c r="L226" i="7"/>
  <c r="AV226" i="7" s="1"/>
  <c r="L225" i="7"/>
  <c r="AV225" i="7" s="1"/>
  <c r="L224" i="7"/>
  <c r="AV224" i="7" s="1"/>
  <c r="L223" i="7"/>
  <c r="AV223" i="7" s="1"/>
  <c r="L222" i="7"/>
  <c r="AV222" i="7" s="1"/>
  <c r="L221" i="7"/>
  <c r="AV221" i="7" s="1"/>
  <c r="L220" i="7"/>
  <c r="AV220" i="7" s="1"/>
  <c r="L219" i="7"/>
  <c r="AV219" i="7" s="1"/>
  <c r="L218" i="7"/>
  <c r="AV218" i="7" s="1"/>
  <c r="L217" i="7"/>
  <c r="AV217" i="7" s="1"/>
  <c r="L215" i="7"/>
  <c r="AV215" i="7" s="1"/>
  <c r="L214" i="7"/>
  <c r="AV214" i="7" s="1"/>
  <c r="L213" i="7"/>
  <c r="AV213" i="7" s="1"/>
  <c r="L212" i="7"/>
  <c r="AV212" i="7" s="1"/>
  <c r="L211" i="7"/>
  <c r="AV211" i="7" s="1"/>
  <c r="L210" i="7"/>
  <c r="AV210" i="7" s="1"/>
  <c r="L209" i="7"/>
  <c r="AV209" i="7" s="1"/>
  <c r="L208" i="7"/>
  <c r="AV208" i="7" s="1"/>
  <c r="L207" i="7"/>
  <c r="AV207" i="7" s="1"/>
  <c r="L206" i="7"/>
  <c r="AV206" i="7" s="1"/>
  <c r="L205" i="7"/>
  <c r="AV205" i="7" s="1"/>
  <c r="L204" i="7"/>
  <c r="AV204" i="7" s="1"/>
  <c r="L203" i="7"/>
  <c r="AV203" i="7" s="1"/>
  <c r="L202" i="7"/>
  <c r="AV202" i="7" s="1"/>
  <c r="L199" i="7"/>
  <c r="AV199" i="7" s="1"/>
  <c r="L198" i="7"/>
  <c r="AV198" i="7" s="1"/>
  <c r="L197" i="7"/>
  <c r="AV197" i="7" s="1"/>
  <c r="L196" i="7"/>
  <c r="L194" i="7"/>
  <c r="AV194" i="7" s="1"/>
  <c r="L193" i="7"/>
  <c r="AV193" i="7" s="1"/>
  <c r="L191" i="7"/>
  <c r="AV191" i="7" s="1"/>
  <c r="L190" i="7"/>
  <c r="AV190" i="7" s="1"/>
  <c r="L189" i="7"/>
  <c r="AV189" i="7" s="1"/>
  <c r="L188" i="7"/>
  <c r="AV188" i="7" s="1"/>
  <c r="L187" i="7"/>
  <c r="AV187" i="7" s="1"/>
  <c r="L186" i="7"/>
  <c r="AV186" i="7" s="1"/>
  <c r="L185" i="7"/>
  <c r="AV185" i="7" s="1"/>
  <c r="L184" i="7"/>
  <c r="AV184" i="7" s="1"/>
  <c r="L183" i="7"/>
  <c r="AV183" i="7" s="1"/>
  <c r="L181" i="7"/>
  <c r="AV181" i="7" s="1"/>
  <c r="L180" i="7"/>
  <c r="AV180" i="7" s="1"/>
  <c r="L179" i="7"/>
  <c r="AV179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3" i="7"/>
  <c r="AV173" i="7" s="1"/>
  <c r="L172" i="7"/>
  <c r="AV172" i="7" s="1"/>
  <c r="L171" i="7"/>
  <c r="AV171" i="7" s="1"/>
  <c r="L170" i="7"/>
  <c r="AV170" i="7" s="1"/>
  <c r="L169" i="7"/>
  <c r="AV169" i="7" s="1"/>
  <c r="L167" i="7"/>
  <c r="AV167" i="7" s="1"/>
  <c r="L166" i="7"/>
  <c r="AV166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9" i="7"/>
  <c r="AV159" i="7" s="1"/>
  <c r="L158" i="7"/>
  <c r="AV158" i="7" s="1"/>
  <c r="L157" i="7"/>
  <c r="AV157" i="7" s="1"/>
  <c r="L155" i="7"/>
  <c r="AV155" i="7" s="1"/>
  <c r="L154" i="7"/>
  <c r="AV154" i="7" s="1"/>
  <c r="L153" i="7"/>
  <c r="AV153" i="7" s="1"/>
  <c r="L152" i="7"/>
  <c r="AV152" i="7" s="1"/>
  <c r="L151" i="7"/>
  <c r="AV151" i="7" s="1"/>
  <c r="L150" i="7"/>
  <c r="AV150" i="7" s="1"/>
  <c r="L149" i="7"/>
  <c r="AV149" i="7" s="1"/>
  <c r="L148" i="7"/>
  <c r="AV148" i="7" s="1"/>
  <c r="L147" i="7"/>
  <c r="AV147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2" i="7"/>
  <c r="AV92" i="7" s="1"/>
  <c r="L91" i="7"/>
  <c r="AV91" i="7" s="1"/>
  <c r="L90" i="7"/>
  <c r="AV90" i="7" s="1"/>
  <c r="L89" i="7"/>
  <c r="AV89" i="7" s="1"/>
  <c r="L88" i="7"/>
  <c r="AV88" i="7" s="1"/>
  <c r="L87" i="7"/>
  <c r="AV87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8" i="7"/>
  <c r="AV68" i="7" s="1"/>
  <c r="L67" i="7"/>
  <c r="AV67" i="7" s="1"/>
  <c r="L66" i="7"/>
  <c r="AV66" i="7" s="1"/>
  <c r="L64" i="7"/>
  <c r="AV64" i="7" s="1"/>
  <c r="L63" i="7"/>
  <c r="AV63" i="7" s="1"/>
  <c r="L62" i="7"/>
  <c r="AV62" i="7" s="1"/>
  <c r="L61" i="7"/>
  <c r="AV61" i="7" s="1"/>
  <c r="L59" i="7"/>
  <c r="AV59" i="7" s="1"/>
  <c r="L58" i="7"/>
  <c r="AV58" i="7" s="1"/>
  <c r="L57" i="7"/>
  <c r="L55" i="7"/>
  <c r="L54" i="7"/>
  <c r="L53" i="7"/>
  <c r="L52" i="7"/>
  <c r="L51" i="7"/>
  <c r="L50" i="7"/>
  <c r="L49" i="7"/>
  <c r="L48" i="7"/>
  <c r="L47" i="7"/>
  <c r="L46" i="7"/>
  <c r="L45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9" i="7"/>
  <c r="AV19" i="7" s="1"/>
  <c r="L18" i="7"/>
  <c r="AV18" i="7" s="1"/>
  <c r="L17" i="7"/>
  <c r="AV17" i="7" s="1"/>
  <c r="L16" i="7"/>
  <c r="AV16" i="7" s="1"/>
  <c r="L15" i="7"/>
  <c r="AV15" i="7" s="1"/>
  <c r="L14" i="7"/>
  <c r="AV14" i="7" s="1"/>
  <c r="L13" i="7"/>
  <c r="AV13" i="7" s="1"/>
  <c r="L12" i="7"/>
  <c r="AV12" i="7" s="1"/>
  <c r="L10" i="7"/>
  <c r="AV10" i="7" s="1"/>
  <c r="AV11" i="7" s="1"/>
  <c r="L8" i="7"/>
  <c r="AV8" i="7" s="1"/>
  <c r="AV9" i="7" s="1"/>
  <c r="AV65" i="7" l="1"/>
  <c r="AV317" i="7"/>
  <c r="AV20" i="7"/>
  <c r="AV192" i="7"/>
  <c r="AV130" i="7"/>
  <c r="AV216" i="7"/>
  <c r="AV246" i="7"/>
  <c r="AV165" i="7"/>
  <c r="AV168" i="7"/>
  <c r="AV69" i="7"/>
  <c r="AV182" i="7"/>
  <c r="AV195" i="7"/>
  <c r="AU34" i="7" l="1"/>
  <c r="AV34" i="7" s="1"/>
  <c r="AU29" i="7"/>
  <c r="AV29" i="7" s="1"/>
  <c r="AU24" i="7"/>
  <c r="AV24" i="7" s="1"/>
  <c r="AU39" i="7"/>
  <c r="AV39" i="7" s="1"/>
  <c r="AU55" i="7"/>
  <c r="AV55" i="7" s="1"/>
  <c r="AU50" i="7"/>
  <c r="AV50" i="7" s="1"/>
  <c r="AU40" i="7"/>
  <c r="AV40" i="7" s="1"/>
  <c r="AU35" i="7"/>
  <c r="AV35" i="7" s="1"/>
  <c r="AU30" i="7"/>
  <c r="AV30" i="7" s="1"/>
  <c r="AU25" i="7"/>
  <c r="AV25" i="7" s="1"/>
  <c r="AU33" i="7"/>
  <c r="AV33" i="7" s="1"/>
  <c r="AU27" i="7"/>
  <c r="AV27" i="7" s="1"/>
  <c r="AU46" i="7"/>
  <c r="AV46" i="7" s="1"/>
  <c r="AU41" i="7"/>
  <c r="AV41" i="7" s="1"/>
  <c r="AU36" i="7"/>
  <c r="AV36" i="7" s="1"/>
  <c r="AU31" i="7"/>
  <c r="AV31" i="7" s="1"/>
  <c r="AU26" i="7"/>
  <c r="AV26" i="7" s="1"/>
  <c r="AU47" i="7"/>
  <c r="AV47" i="7" s="1"/>
  <c r="AU42" i="7"/>
  <c r="AV42" i="7" s="1"/>
  <c r="AU37" i="7"/>
  <c r="AV37" i="7" s="1"/>
  <c r="AU32" i="7"/>
  <c r="AV32" i="7" s="1"/>
  <c r="AU22" i="7"/>
  <c r="AV22" i="7" s="1"/>
  <c r="AU51" i="7"/>
  <c r="AV51" i="7" s="1"/>
  <c r="AU53" i="7"/>
  <c r="AV53" i="7" s="1"/>
  <c r="AU48" i="7"/>
  <c r="AV48" i="7" s="1"/>
  <c r="AU38" i="7"/>
  <c r="AV38" i="7" s="1"/>
  <c r="AU28" i="7"/>
  <c r="AV28" i="7" s="1"/>
  <c r="AU45" i="7"/>
  <c r="AV45" i="7" s="1"/>
  <c r="AU49" i="7"/>
  <c r="AV49" i="7" s="1"/>
  <c r="AU52" i="7"/>
  <c r="AV52" i="7" s="1"/>
  <c r="AU43" i="7"/>
  <c r="AV43" i="7" s="1"/>
  <c r="AU23" i="7"/>
  <c r="AV23" i="7" s="1"/>
  <c r="AU54" i="7"/>
  <c r="AV54" i="7" s="1"/>
  <c r="AU44" i="7"/>
  <c r="AV44" i="7" s="1"/>
  <c r="AU21" i="7"/>
  <c r="AV21" i="7" s="1"/>
  <c r="AV56" i="7" l="1"/>
  <c r="AU57" i="7"/>
  <c r="AV57" i="7" s="1"/>
  <c r="AV60" i="7" s="1"/>
  <c r="AU131" i="7"/>
  <c r="AV131" i="7" s="1"/>
  <c r="AV156" i="7" s="1"/>
  <c r="AV196" i="7"/>
  <c r="AV201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<sst xmlns="http://schemas.openxmlformats.org/spreadsheetml/2006/main" count="2413" uniqueCount="1415">
  <si>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</si>
  <si>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</si>
  <si>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</si>
  <si>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</si>
  <si>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</si>
  <si>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</si>
  <si>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</si>
  <si>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</si>
  <si>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</si>
  <si>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</si>
  <si>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60T</t>
  </si>
  <si>
    <t>BX</t>
  </si>
  <si>
    <t>5*1mL</t>
  </si>
  <si>
    <t>1mL</t>
  </si>
  <si>
    <t>25mL</t>
  </si>
  <si>
    <t>BT</t>
  </si>
  <si>
    <t>480mL</t>
  </si>
  <si>
    <t>EA</t>
  </si>
  <si>
    <t>KIT</t>
  </si>
  <si>
    <t>Capillary cartridge</t>
  </si>
  <si>
    <t>PK</t>
  </si>
  <si>
    <t>DENKA</t>
  </si>
  <si>
    <t>25T</t>
  </si>
  <si>
    <t>T2613301</t>
  </si>
  <si>
    <t>MP02</t>
  </si>
  <si>
    <t>10T</t>
  </si>
  <si>
    <t>9-002</t>
  </si>
  <si>
    <t>9-003</t>
  </si>
  <si>
    <t>100EA</t>
  </si>
  <si>
    <t>11-002</t>
  </si>
  <si>
    <t>11-003</t>
  </si>
  <si>
    <t>11-004</t>
  </si>
  <si>
    <t>11-005</t>
  </si>
  <si>
    <t>11-006</t>
  </si>
  <si>
    <t>11-007</t>
  </si>
  <si>
    <t>11-008</t>
  </si>
  <si>
    <t>11-009</t>
  </si>
  <si>
    <t>11-010</t>
  </si>
  <si>
    <t>11-011</t>
  </si>
  <si>
    <t>11-012</t>
  </si>
  <si>
    <t>11-013</t>
  </si>
  <si>
    <t>11-014</t>
  </si>
  <si>
    <t>11-015</t>
  </si>
  <si>
    <t>11-016</t>
  </si>
  <si>
    <t>11-017</t>
  </si>
  <si>
    <t>11-018</t>
  </si>
  <si>
    <t>11-019</t>
  </si>
  <si>
    <t>MICROAMP 8-STRIP RXN TUBES</t>
  </si>
  <si>
    <t>125strips</t>
  </si>
  <si>
    <t>Applied Biosystems</t>
  </si>
  <si>
    <t>T2611785</t>
  </si>
  <si>
    <t>GS08</t>
  </si>
  <si>
    <t>12-002</t>
  </si>
  <si>
    <t>MICROAMP CAPS</t>
  </si>
  <si>
    <t>300strips</t>
  </si>
  <si>
    <t>T2611786</t>
  </si>
  <si>
    <t>GS09</t>
  </si>
  <si>
    <t>MICROAMP 96-WELL RXN PLATE (no barcode)</t>
  </si>
  <si>
    <t>10plates</t>
  </si>
  <si>
    <t>T2611787</t>
  </si>
  <si>
    <t>GS10</t>
  </si>
  <si>
    <t>MICROAMP CLEAR ADHESIVE FILM</t>
  </si>
  <si>
    <t>T2611788</t>
  </si>
  <si>
    <t>GS11</t>
  </si>
  <si>
    <t>FG, BIGDYE XTERMINATOR KIT 2mL</t>
  </si>
  <si>
    <t>100rXns</t>
  </si>
  <si>
    <t>T2610309</t>
  </si>
  <si>
    <t>GS12</t>
  </si>
  <si>
    <t>FG, BIGDYE XTERMINATOR KIT 20ML</t>
  </si>
  <si>
    <t>2,000rxns</t>
  </si>
  <si>
    <t>T2610310</t>
  </si>
  <si>
    <t>GS13</t>
  </si>
  <si>
    <t>FG,CAPILLARY ARRAY</t>
  </si>
  <si>
    <t>8*50cm</t>
  </si>
  <si>
    <t>T2611789</t>
  </si>
  <si>
    <t>GS14</t>
  </si>
  <si>
    <t>POP-7™ Polymer (384rxns)</t>
  </si>
  <si>
    <t>384rXns</t>
  </si>
  <si>
    <t>T2610311</t>
  </si>
  <si>
    <t>GS20</t>
  </si>
  <si>
    <t>Pouch Cap for Polymer Pouch</t>
  </si>
  <si>
    <t>4pieces</t>
  </si>
  <si>
    <t>SET</t>
  </si>
  <si>
    <t>T2611790</t>
  </si>
  <si>
    <t>GS21</t>
  </si>
  <si>
    <t>ANODE BUFFER CONTAINER 3500 SERIES</t>
  </si>
  <si>
    <t>4packs</t>
  </si>
  <si>
    <t>T2610312</t>
  </si>
  <si>
    <t>GS22</t>
  </si>
  <si>
    <t>CATHODE BUFFER CONTAINER 3500 SERIES</t>
  </si>
  <si>
    <t>T2610313</t>
  </si>
  <si>
    <t>GS23</t>
  </si>
  <si>
    <t>CONDITIONING REAGENT 3500 SERIES</t>
  </si>
  <si>
    <t>1unit</t>
  </si>
  <si>
    <t>T2610314</t>
  </si>
  <si>
    <t>GS24</t>
  </si>
  <si>
    <t>BTL,HI-DI FORMAMIDE</t>
  </si>
  <si>
    <t>5mL</t>
  </si>
  <si>
    <t>T2610315</t>
  </si>
  <si>
    <t>GS25</t>
  </si>
  <si>
    <t>BDT V3.1 RR-100 &amp; SEQ BUFFER</t>
  </si>
  <si>
    <t>T2610316</t>
  </si>
  <si>
    <t>GS28</t>
  </si>
  <si>
    <t>FG,GENESCAN-600 LIZ SIZE STD V2.0</t>
  </si>
  <si>
    <t>800rXns</t>
  </si>
  <si>
    <t>T2613297</t>
  </si>
  <si>
    <t>GS30</t>
  </si>
  <si>
    <t>5' Fluorescent CUSTOM PRISM PRIMER</t>
  </si>
  <si>
    <t>10000pmol</t>
  </si>
  <si>
    <t>T2613298</t>
  </si>
  <si>
    <t>GS31</t>
  </si>
  <si>
    <t>CUSTOM PRISM PRIMER PAIR</t>
  </si>
  <si>
    <t>T2613299</t>
  </si>
  <si>
    <t>GS32</t>
  </si>
  <si>
    <t>Taqman Universal PCR Master Mix</t>
  </si>
  <si>
    <t>T2610279</t>
  </si>
  <si>
    <t>GA04</t>
  </si>
  <si>
    <t>96 well Optical Reaction Plate</t>
  </si>
  <si>
    <t>T2611758</t>
  </si>
  <si>
    <t>GA10</t>
  </si>
  <si>
    <t>Optical Adhesive Cover</t>
  </si>
  <si>
    <t>T2611759</t>
  </si>
  <si>
    <t>GA11</t>
  </si>
  <si>
    <t>DNAzap</t>
  </si>
  <si>
    <t>T2610317</t>
  </si>
  <si>
    <t>GS33</t>
  </si>
  <si>
    <t>RNaseZap</t>
  </si>
  <si>
    <t>250ml</t>
  </si>
  <si>
    <t>T2610318</t>
  </si>
  <si>
    <t>GS34</t>
  </si>
  <si>
    <t>3500/3500xL Sequencing Standards, BigDye2 Terminator v3.1</t>
  </si>
  <si>
    <t>4unit</t>
  </si>
  <si>
    <t>T2610320</t>
  </si>
  <si>
    <t>GS37</t>
  </si>
  <si>
    <t>1mL EXOSAP-IT (500 REACTIONS)</t>
  </si>
  <si>
    <t>T2610319</t>
  </si>
  <si>
    <t>GS36</t>
  </si>
  <si>
    <t>POP-4™ Polymer for 3500/3500xL Genetic Analyzers</t>
  </si>
  <si>
    <t>960rXns</t>
  </si>
  <si>
    <t>T2613283</t>
  </si>
  <si>
    <t>GS15</t>
  </si>
  <si>
    <t>POP-6™ Polymer for 3500/3500xL Genetic Analyzers</t>
  </si>
  <si>
    <t>T2613284</t>
  </si>
  <si>
    <t>GS16</t>
  </si>
  <si>
    <t>POP-7™ Polymer for 3500/3500xL Genetic Analyzers</t>
  </si>
  <si>
    <t>T2613285</t>
  </si>
  <si>
    <t>GS17</t>
  </si>
  <si>
    <t>POP-4™ Polymer (384rxns)</t>
  </si>
  <si>
    <t>T2613281</t>
  </si>
  <si>
    <t>GS18</t>
  </si>
  <si>
    <t>POP-6™ Polymer (384rxns)</t>
  </si>
  <si>
    <t>T2613282</t>
  </si>
  <si>
    <t>GS19</t>
  </si>
  <si>
    <t>SEPTA,96 WELL</t>
  </si>
  <si>
    <t>20EA</t>
  </si>
  <si>
    <t>T2613294</t>
  </si>
  <si>
    <t>GS26</t>
  </si>
  <si>
    <t>10EA</t>
  </si>
  <si>
    <t>T2613295</t>
  </si>
  <si>
    <t>GS27</t>
  </si>
  <si>
    <t>T2613296</t>
  </si>
  <si>
    <t>GS29</t>
  </si>
  <si>
    <t>BigDye Terminator Sequencing kit</t>
  </si>
  <si>
    <t>100reactions</t>
  </si>
  <si>
    <t>T2613441</t>
  </si>
  <si>
    <t>GS71</t>
  </si>
  <si>
    <t>T2610785</t>
  </si>
  <si>
    <t>PS17</t>
  </si>
  <si>
    <t>250T</t>
  </si>
  <si>
    <t>14-002</t>
  </si>
  <si>
    <t>14-003</t>
  </si>
  <si>
    <t>14-004</t>
  </si>
  <si>
    <t>Xpert C.difficile</t>
  </si>
  <si>
    <t>T2610329</t>
  </si>
  <si>
    <t>GS50</t>
  </si>
  <si>
    <t>Xpert Carba-R</t>
  </si>
  <si>
    <t>T2611667</t>
  </si>
  <si>
    <t>GS62</t>
  </si>
  <si>
    <t>50T</t>
  </si>
  <si>
    <t>28-002</t>
  </si>
  <si>
    <t>5*50T</t>
  </si>
  <si>
    <t>T2613273</t>
  </si>
  <si>
    <t>MM01</t>
  </si>
  <si>
    <t>10*250T</t>
  </si>
  <si>
    <t>T2613274</t>
  </si>
  <si>
    <t>MM02</t>
  </si>
  <si>
    <t>1EA</t>
  </si>
  <si>
    <t>T2613272</t>
  </si>
  <si>
    <t>MM03</t>
  </si>
  <si>
    <t>33-002</t>
  </si>
  <si>
    <t>33-003</t>
  </si>
  <si>
    <t>35-002</t>
  </si>
  <si>
    <t>35-003</t>
  </si>
  <si>
    <t>35-004</t>
  </si>
  <si>
    <t>35-005</t>
  </si>
  <si>
    <t>35-006</t>
  </si>
  <si>
    <t>1ml</t>
  </si>
  <si>
    <t>VENTANA</t>
  </si>
  <si>
    <t>Enzyme (Protease 1,2,3)</t>
  </si>
  <si>
    <t>T2610607</t>
  </si>
  <si>
    <t>P245</t>
  </si>
  <si>
    <t>CD117 (Ventana)</t>
  </si>
  <si>
    <t>T2610682</t>
  </si>
  <si>
    <t>P330</t>
  </si>
  <si>
    <t>p53 (Ventana)</t>
  </si>
  <si>
    <t>T2610696</t>
  </si>
  <si>
    <t>P360</t>
  </si>
  <si>
    <t>p16 (Ventana)</t>
  </si>
  <si>
    <t>T2610715</t>
  </si>
  <si>
    <t>P462</t>
  </si>
  <si>
    <t>Cytokeratin, HMW (34B E12)</t>
  </si>
  <si>
    <t>T2610725</t>
  </si>
  <si>
    <t>P484</t>
  </si>
  <si>
    <t>Bcl-2 (Ventana)</t>
  </si>
  <si>
    <t>T2610731</t>
  </si>
  <si>
    <t>P490</t>
  </si>
  <si>
    <t>Glypican-3</t>
  </si>
  <si>
    <t>T2610732</t>
  </si>
  <si>
    <t>P491</t>
  </si>
  <si>
    <t>SMA (Ventana)</t>
  </si>
  <si>
    <t>T2610733</t>
  </si>
  <si>
    <t>P492</t>
  </si>
  <si>
    <t>Synaptophysin</t>
  </si>
  <si>
    <t>T2610734</t>
  </si>
  <si>
    <t>P493</t>
  </si>
  <si>
    <t>BCL-6</t>
  </si>
  <si>
    <t>T2610736</t>
  </si>
  <si>
    <t>P495</t>
  </si>
  <si>
    <t>Calcitonin</t>
  </si>
  <si>
    <t>T2610737</t>
  </si>
  <si>
    <t>P496</t>
  </si>
  <si>
    <t>Calretinin</t>
  </si>
  <si>
    <t>T2610739</t>
  </si>
  <si>
    <t>P498</t>
  </si>
  <si>
    <t>CD10</t>
  </si>
  <si>
    <t>T2610741</t>
  </si>
  <si>
    <t>P500</t>
  </si>
  <si>
    <t>CD3</t>
  </si>
  <si>
    <t>T2610742</t>
  </si>
  <si>
    <t>P501</t>
  </si>
  <si>
    <t>CD5</t>
  </si>
  <si>
    <t>T2610743</t>
  </si>
  <si>
    <t>P502</t>
  </si>
  <si>
    <t>CD56</t>
  </si>
  <si>
    <t>T2610744</t>
  </si>
  <si>
    <t>P503</t>
  </si>
  <si>
    <t>CD99</t>
  </si>
  <si>
    <t>T2610745</t>
  </si>
  <si>
    <t>P504</t>
  </si>
  <si>
    <t>CD138</t>
  </si>
  <si>
    <t>T2610746</t>
  </si>
  <si>
    <t>P505</t>
  </si>
  <si>
    <t>CK19</t>
  </si>
  <si>
    <t>T2610747</t>
  </si>
  <si>
    <t>P506</t>
  </si>
  <si>
    <t>CK5/6</t>
  </si>
  <si>
    <t>T2610748</t>
  </si>
  <si>
    <t>P507</t>
  </si>
  <si>
    <t>E-cadherin</t>
  </si>
  <si>
    <t>T2610750</t>
  </si>
  <si>
    <t>P509</t>
  </si>
  <si>
    <t>GFAP</t>
  </si>
  <si>
    <t>T2610754</t>
  </si>
  <si>
    <t>P513</t>
  </si>
  <si>
    <t>GranzymeB</t>
  </si>
  <si>
    <t>T2610755</t>
  </si>
  <si>
    <t>P514</t>
  </si>
  <si>
    <t>NapsinA</t>
  </si>
  <si>
    <t>T2610758</t>
  </si>
  <si>
    <t>P517</t>
  </si>
  <si>
    <t>p63</t>
  </si>
  <si>
    <t>T2610759</t>
  </si>
  <si>
    <t>P518</t>
  </si>
  <si>
    <t>PSA</t>
  </si>
  <si>
    <t>T2610761</t>
  </si>
  <si>
    <t>P520</t>
  </si>
  <si>
    <t>Thyroglobulin</t>
  </si>
  <si>
    <t>T2610762</t>
  </si>
  <si>
    <t>P521</t>
  </si>
  <si>
    <t>TTF-1</t>
  </si>
  <si>
    <t>T2610763</t>
  </si>
  <si>
    <t>P522</t>
  </si>
  <si>
    <t>Vimentin</t>
  </si>
  <si>
    <t>T2610764</t>
  </si>
  <si>
    <t>P523</t>
  </si>
  <si>
    <t>AFP</t>
  </si>
  <si>
    <t>T2610765</t>
  </si>
  <si>
    <t>P524</t>
  </si>
  <si>
    <t>CDX-2</t>
  </si>
  <si>
    <t>T2610768</t>
  </si>
  <si>
    <t>P528</t>
  </si>
  <si>
    <t>p40</t>
  </si>
  <si>
    <t>T2611657</t>
  </si>
  <si>
    <t>P541</t>
  </si>
  <si>
    <t>AFB III staining kit</t>
  </si>
  <si>
    <t>75T</t>
  </si>
  <si>
    <t>T2613311</t>
  </si>
  <si>
    <t>P544</t>
  </si>
  <si>
    <t>Alcian blue stain</t>
  </si>
  <si>
    <t>T2613312</t>
  </si>
  <si>
    <t>P545</t>
  </si>
  <si>
    <t>Congo Red staining Kit</t>
  </si>
  <si>
    <t>40T</t>
  </si>
  <si>
    <t>T2613313</t>
  </si>
  <si>
    <t>P546</t>
  </si>
  <si>
    <t>Diastase Kit</t>
  </si>
  <si>
    <t>T2613314</t>
  </si>
  <si>
    <t>P547</t>
  </si>
  <si>
    <t>ELASTIC Staining Kit</t>
  </si>
  <si>
    <t>T2613315</t>
  </si>
  <si>
    <t>P548</t>
  </si>
  <si>
    <t>Giemsa Staining Kit</t>
  </si>
  <si>
    <t>T2613316</t>
  </si>
  <si>
    <t>P549</t>
  </si>
  <si>
    <t>GMS II Staining Kit</t>
  </si>
  <si>
    <t>T2613317</t>
  </si>
  <si>
    <t>P550</t>
  </si>
  <si>
    <t>Gram Staining Kit</t>
  </si>
  <si>
    <t>T2613318</t>
  </si>
  <si>
    <t>P551</t>
  </si>
  <si>
    <t>IRON Staining Kit</t>
  </si>
  <si>
    <t>T2613319</t>
  </si>
  <si>
    <t>P552</t>
  </si>
  <si>
    <t>Jones Staining Kit</t>
  </si>
  <si>
    <t>T2613320</t>
  </si>
  <si>
    <t>P553</t>
  </si>
  <si>
    <t>Mucicarmine stain</t>
  </si>
  <si>
    <t>T2613321</t>
  </si>
  <si>
    <t>P554</t>
  </si>
  <si>
    <t>PAS Staining Kit</t>
  </si>
  <si>
    <t>T2613322</t>
  </si>
  <si>
    <t>P555</t>
  </si>
  <si>
    <t>Reticulum II Staining Kit</t>
  </si>
  <si>
    <t>T2613323</t>
  </si>
  <si>
    <t>P556</t>
  </si>
  <si>
    <t>Steiner II Staining Kit</t>
  </si>
  <si>
    <t>T2613324</t>
  </si>
  <si>
    <t>P557</t>
  </si>
  <si>
    <t>Trichrome Staining Kit</t>
  </si>
  <si>
    <t>T2613325</t>
  </si>
  <si>
    <t>P558</t>
  </si>
  <si>
    <t>Special Stain Wash Two Part Kit</t>
  </si>
  <si>
    <t>60ml, 20ml</t>
  </si>
  <si>
    <t>T2613326</t>
  </si>
  <si>
    <t>P559</t>
  </si>
  <si>
    <t>BenchMark Special Stains Deparaffin Solution</t>
  </si>
  <si>
    <t>2L</t>
  </si>
  <si>
    <t>T2613327</t>
  </si>
  <si>
    <t>P560</t>
  </si>
  <si>
    <t>BenchMark Special Stains Liquid Coverslip</t>
  </si>
  <si>
    <t>T2613328</t>
  </si>
  <si>
    <t>P561</t>
  </si>
  <si>
    <t>Special Stains Cleaning Kit</t>
  </si>
  <si>
    <t>T2613329</t>
  </si>
  <si>
    <t>P562</t>
  </si>
  <si>
    <t>SSR Solution (Gram 검사용)</t>
  </si>
  <si>
    <t>T2613331</t>
  </si>
  <si>
    <t>P564</t>
  </si>
  <si>
    <t>Mesothelial cell (HBME-1) PAb, Cell Marque</t>
  </si>
  <si>
    <t xml:space="preserve"> 50T </t>
  </si>
  <si>
    <t>T2613421</t>
  </si>
  <si>
    <t>P570</t>
  </si>
  <si>
    <t>Podoplanin (D2-40)</t>
  </si>
  <si>
    <t>T2613422</t>
  </si>
  <si>
    <t>P571</t>
  </si>
  <si>
    <t>PAX-8 (MRQ-50)</t>
  </si>
  <si>
    <t>T2613423</t>
  </si>
  <si>
    <t>P572</t>
  </si>
  <si>
    <t>WT1 (6F-H2)</t>
  </si>
  <si>
    <t>T2613424</t>
  </si>
  <si>
    <t>P573</t>
  </si>
  <si>
    <t>50ml</t>
  </si>
  <si>
    <t>500ml</t>
  </si>
  <si>
    <t>0.5ml</t>
  </si>
  <si>
    <t>T2610772</t>
  </si>
  <si>
    <t>P532</t>
  </si>
  <si>
    <t>T2611654</t>
  </si>
  <si>
    <t>P542</t>
  </si>
  <si>
    <t>Paraffin</t>
  </si>
  <si>
    <t>T2610583</t>
  </si>
  <si>
    <t>P105</t>
  </si>
  <si>
    <t>5ea</t>
  </si>
  <si>
    <t>1000EA</t>
  </si>
  <si>
    <t>200mlX1</t>
  </si>
  <si>
    <t>T2611230</t>
  </si>
  <si>
    <t>K048</t>
  </si>
  <si>
    <t>200ml*1</t>
  </si>
  <si>
    <t>T2611227</t>
  </si>
  <si>
    <t>K049</t>
  </si>
  <si>
    <t>5X2ml</t>
  </si>
  <si>
    <t>T2611524</t>
  </si>
  <si>
    <t>K050</t>
  </si>
  <si>
    <t>IQ-SERA(I) L</t>
  </si>
  <si>
    <t>5X3ml</t>
  </si>
  <si>
    <t>T2611526</t>
  </si>
  <si>
    <t>K069</t>
  </si>
  <si>
    <t>IQ-SERA(I) H</t>
  </si>
  <si>
    <t>T2611525</t>
  </si>
  <si>
    <t>K070</t>
  </si>
  <si>
    <t>2mL*5</t>
  </si>
  <si>
    <t>T2613414</t>
  </si>
  <si>
    <t>CH47</t>
  </si>
  <si>
    <t>H. pylori</t>
  </si>
  <si>
    <t>300T(60mL/12mL)</t>
  </si>
  <si>
    <t>T2613413</t>
  </si>
  <si>
    <t>CH41</t>
  </si>
  <si>
    <t>(2mL*2)*3</t>
  </si>
  <si>
    <t>T2613415</t>
  </si>
  <si>
    <t>CH48</t>
  </si>
  <si>
    <t>Thinprep GYN test</t>
  </si>
  <si>
    <t>Thinprep</t>
  </si>
  <si>
    <t>T2611871</t>
  </si>
  <si>
    <t>P211</t>
  </si>
  <si>
    <t>Thinprep NON-GYN test</t>
  </si>
  <si>
    <t>T2611944</t>
  </si>
  <si>
    <t>P445</t>
  </si>
  <si>
    <t>100ml</t>
  </si>
  <si>
    <t>5000T</t>
  </si>
  <si>
    <t>Control Serum2</t>
  </si>
  <si>
    <t>1L</t>
  </si>
  <si>
    <t>Sample Cup</t>
  </si>
  <si>
    <t xml:space="preserve"> XCP54021 </t>
  </si>
  <si>
    <t>30ml</t>
  </si>
  <si>
    <t>20mL</t>
  </si>
  <si>
    <t>SAGE</t>
  </si>
  <si>
    <t>T2613586</t>
  </si>
  <si>
    <t>KQAPPF</t>
  </si>
  <si>
    <t>PureCeptionTM 40% Upper Phase</t>
  </si>
  <si>
    <t>T2613454</t>
  </si>
  <si>
    <t>KPTUP</t>
  </si>
  <si>
    <t>PureCeptionTM 80% Lower Phase</t>
  </si>
  <si>
    <t>T2613453</t>
  </si>
  <si>
    <t>KPTLP</t>
  </si>
  <si>
    <t>Human Albumin (HSA)</t>
  </si>
  <si>
    <t>T2613553</t>
  </si>
  <si>
    <t>KOGIP36</t>
  </si>
  <si>
    <t>Hyaluronidase 80U/mL in HEPES-HTF</t>
  </si>
  <si>
    <t>T2613554</t>
  </si>
  <si>
    <t>KOGIP37</t>
  </si>
  <si>
    <t>T2613555</t>
  </si>
  <si>
    <t>KOGIP38</t>
  </si>
  <si>
    <t>PVP 7% Ready To Use Solution</t>
  </si>
  <si>
    <t>T2613556</t>
  </si>
  <si>
    <t>KOGIP39</t>
  </si>
  <si>
    <t>T2613558</t>
  </si>
  <si>
    <t>KOGIP40</t>
  </si>
  <si>
    <t>Quinn's Advantage™ Cleavage Medium</t>
  </si>
  <si>
    <t>T2613559</t>
  </si>
  <si>
    <t>KOGIP41</t>
  </si>
  <si>
    <t>Quinn's Advantage™ Medium with HEPES 100ml</t>
  </si>
  <si>
    <t>T2613563</t>
  </si>
  <si>
    <t>KOGIP45</t>
  </si>
  <si>
    <t>Quinn's Advantage™ Medium with HEPES 500ml</t>
  </si>
  <si>
    <t>T2613564</t>
  </si>
  <si>
    <t>KOGIP46</t>
  </si>
  <si>
    <t>Quinn's Advantage™ Fertilization (HTF) Medium</t>
  </si>
  <si>
    <t>T2613565</t>
  </si>
  <si>
    <t>KOGIP47</t>
  </si>
  <si>
    <t>SAGE In-Vitro Maturation Media (IVM) KIT</t>
  </si>
  <si>
    <t>50,20,5ml</t>
  </si>
  <si>
    <t>T2613566</t>
  </si>
  <si>
    <t>KOGIP48</t>
  </si>
  <si>
    <t>G-IVF PLUS™</t>
  </si>
  <si>
    <t>60ml</t>
  </si>
  <si>
    <t>VITROLIFE</t>
  </si>
  <si>
    <t>T2613524</t>
  </si>
  <si>
    <t>KOGIP1</t>
  </si>
  <si>
    <t>G-1 PLUS™</t>
  </si>
  <si>
    <t>T2613535</t>
  </si>
  <si>
    <t>KOGIP2</t>
  </si>
  <si>
    <t>G-2 PLUS™</t>
  </si>
  <si>
    <t>T2613546</t>
  </si>
  <si>
    <t>KOGIP3</t>
  </si>
  <si>
    <t>G-TL™</t>
  </si>
  <si>
    <t>T2613557</t>
  </si>
  <si>
    <t>KOGIP4</t>
  </si>
  <si>
    <t>OVOIL</t>
  </si>
  <si>
    <t>T2613568</t>
  </si>
  <si>
    <t>KOGIP5</t>
  </si>
  <si>
    <t>G-RINSE™</t>
  </si>
  <si>
    <t>125ml</t>
  </si>
  <si>
    <t>T2613579</t>
  </si>
  <si>
    <t>KOGIP6</t>
  </si>
  <si>
    <t>G-GAMATE™</t>
  </si>
  <si>
    <t>T2613583</t>
  </si>
  <si>
    <t>KOGIP7</t>
  </si>
  <si>
    <t>Embryo Glue</t>
  </si>
  <si>
    <t>10ml</t>
  </si>
  <si>
    <t>T2613584</t>
  </si>
  <si>
    <t>KOGIP8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</si>
  <si>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</si>
  <si>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</si>
  <si>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</si>
  <si>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</si>
  <si>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</si>
  <si>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</si>
  <si>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</si>
  <si>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</si>
  <si>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</si>
  <si>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</si>
  <si>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</si>
  <si>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</si>
  <si>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</si>
  <si>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</si>
  <si>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</si>
  <si>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</si>
  <si>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</si>
  <si>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</si>
  <si>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</si>
  <si>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</si>
  <si>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</si>
  <si>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</si>
  <si>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</si>
  <si>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</si>
  <si>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</si>
  <si>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</si>
  <si>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</si>
  <si>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</si>
  <si>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5ml*6</t>
  </si>
  <si>
    <t>500plates</t>
  </si>
  <si>
    <t>Cepheid</t>
  </si>
  <si>
    <t>Bruker Bacterial test Standard</t>
  </si>
  <si>
    <t>Bruker Daltonik</t>
  </si>
  <si>
    <t>Bruker Matrix HCCA</t>
  </si>
  <si>
    <t>Bruker MSP 96 Target Groun steel</t>
  </si>
  <si>
    <t>ALK (Leica)</t>
  </si>
  <si>
    <t>LCA (Leica)</t>
  </si>
  <si>
    <t>12vial x 5ml</t>
  </si>
  <si>
    <t>6vial x 1ml</t>
  </si>
  <si>
    <t>6vial x 0.5ml</t>
  </si>
  <si>
    <t>AGPATH-ID ONE-STEP RT-PCR</t>
  </si>
  <si>
    <t>500 RXN</t>
  </si>
  <si>
    <t>96-WELL FAST THERMAL CYCLING PLATES</t>
  </si>
  <si>
    <t>10 plates</t>
  </si>
  <si>
    <t>3000T</t>
  </si>
  <si>
    <t>4 x 1.5ml</t>
  </si>
  <si>
    <t>KITAZATO</t>
  </si>
  <si>
    <t>Kitazato Thawing solutions</t>
  </si>
  <si>
    <t>4 x 4ml</t>
  </si>
  <si>
    <t>Ova Cryo Kit Type M</t>
  </si>
  <si>
    <t>20,20,20ml</t>
  </si>
  <si>
    <t>Abbott (i-STAT)</t>
  </si>
  <si>
    <t>Xpert Check</t>
  </si>
  <si>
    <t>CAPI 3 Protein</t>
  </si>
  <si>
    <t>3*700mL</t>
  </si>
  <si>
    <t>SS 메디피아</t>
  </si>
  <si>
    <t>CAPI 3 Urine</t>
  </si>
  <si>
    <t>Vivaspin</t>
  </si>
  <si>
    <t>CAPI 3 IT</t>
  </si>
  <si>
    <t>1.2mL</t>
  </si>
  <si>
    <t>Capiclean Capillary</t>
  </si>
  <si>
    <t>CAPI 3 Wash solution</t>
  </si>
  <si>
    <t>750mL</t>
  </si>
  <si>
    <t>Reagent Cups For CAPI 3</t>
  </si>
  <si>
    <t>24*14</t>
  </si>
  <si>
    <t>CAPI 3 Bins For Reag.Cups</t>
  </si>
  <si>
    <t>Control Sera Normal</t>
  </si>
  <si>
    <t>CAPI 3 Pump Maintenance kit</t>
  </si>
  <si>
    <t>S-T Deuterium lamp</t>
  </si>
  <si>
    <t>10052370BS</t>
  </si>
  <si>
    <t>10059286S</t>
  </si>
  <si>
    <t>6 WAY VALVE</t>
  </si>
  <si>
    <t>8 WAY VALVE</t>
  </si>
  <si>
    <t>Beta-catenin</t>
  </si>
  <si>
    <t>GATA3</t>
  </si>
  <si>
    <t>CD8</t>
  </si>
  <si>
    <t>Cartridge kit</t>
  </si>
  <si>
    <t>Flash tube</t>
  </si>
  <si>
    <t>Cleaning cartridge Leica</t>
  </si>
  <si>
    <t>오브오일 해비</t>
  </si>
  <si>
    <t>GS72</t>
  </si>
  <si>
    <t>GS73</t>
  </si>
  <si>
    <t>KOGIP33</t>
  </si>
  <si>
    <t>KOGIP34</t>
  </si>
  <si>
    <t>KOGIP35</t>
  </si>
  <si>
    <t>PS31</t>
  </si>
  <si>
    <t>GS66</t>
  </si>
  <si>
    <t>CS31</t>
  </si>
  <si>
    <t>CS32</t>
  </si>
  <si>
    <t>CS33</t>
  </si>
  <si>
    <t>CS34</t>
  </si>
  <si>
    <t>CS35</t>
  </si>
  <si>
    <t>CS36</t>
  </si>
  <si>
    <t>CS37</t>
  </si>
  <si>
    <t>CS38</t>
  </si>
  <si>
    <t>CS39</t>
  </si>
  <si>
    <t>CS40</t>
  </si>
  <si>
    <t>CS41</t>
  </si>
  <si>
    <t>CS42</t>
  </si>
  <si>
    <t>CS43</t>
  </si>
  <si>
    <t>CS44</t>
  </si>
  <si>
    <t>P579</t>
  </si>
  <si>
    <t>P580</t>
  </si>
  <si>
    <t>P581</t>
  </si>
  <si>
    <t>P585</t>
  </si>
  <si>
    <t>P586</t>
  </si>
  <si>
    <t>P587</t>
  </si>
  <si>
    <t>KOGIP71</t>
  </si>
  <si>
    <t>6 그룹</t>
  </si>
  <si>
    <t>11 그룹</t>
  </si>
  <si>
    <t>12 그룹</t>
  </si>
  <si>
    <t>14 그룹</t>
  </si>
  <si>
    <t>25 그룹</t>
  </si>
  <si>
    <t>28 그룹</t>
  </si>
  <si>
    <t>33 그룹</t>
  </si>
  <si>
    <t>9-004</t>
  </si>
  <si>
    <t>9-005</t>
  </si>
  <si>
    <t>9-006</t>
  </si>
  <si>
    <t>9-007</t>
  </si>
  <si>
    <t>9-008</t>
  </si>
  <si>
    <t>11-020</t>
  </si>
  <si>
    <t>11-021</t>
  </si>
  <si>
    <t>11-022</t>
  </si>
  <si>
    <t>11-023</t>
  </si>
  <si>
    <t>11-024</t>
  </si>
  <si>
    <t>11-025</t>
  </si>
  <si>
    <t>11-026</t>
  </si>
  <si>
    <t>11-027</t>
  </si>
  <si>
    <t>11-028</t>
  </si>
  <si>
    <t>11-029</t>
  </si>
  <si>
    <t>11-030</t>
  </si>
  <si>
    <t>11-031</t>
  </si>
  <si>
    <t>11-032</t>
  </si>
  <si>
    <t>11-033</t>
  </si>
  <si>
    <t>11-034</t>
  </si>
  <si>
    <t>11-035</t>
  </si>
  <si>
    <t>T2613645</t>
  </si>
  <si>
    <t>T2613646</t>
  </si>
  <si>
    <t>T2613875</t>
  </si>
  <si>
    <t>T2613878</t>
  </si>
  <si>
    <t>25-002</t>
  </si>
  <si>
    <t>28-003</t>
  </si>
  <si>
    <t>28-004</t>
  </si>
  <si>
    <t>28-005</t>
  </si>
  <si>
    <t>T2613932</t>
  </si>
  <si>
    <t>T2613933</t>
  </si>
  <si>
    <t>T2613934</t>
  </si>
  <si>
    <t>T2613892</t>
  </si>
  <si>
    <t>T2613893</t>
  </si>
  <si>
    <t>T2613894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</si>
  <si>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</si>
  <si>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</si>
  <si>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</si>
  <si>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</si>
  <si>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T2613863</t>
  </si>
  <si>
    <t>T2613550</t>
  </si>
  <si>
    <t>T2613551</t>
  </si>
  <si>
    <t>T2613552</t>
  </si>
  <si>
    <t>T2613913</t>
  </si>
  <si>
    <t>T2613914</t>
  </si>
  <si>
    <t>T2613915</t>
  </si>
  <si>
    <t>T2613916</t>
  </si>
  <si>
    <t>T2613917</t>
  </si>
  <si>
    <t>T2613906</t>
  </si>
  <si>
    <t>T2613918</t>
  </si>
  <si>
    <t>T2613883</t>
  </si>
  <si>
    <t>T2613912</t>
  </si>
  <si>
    <t>T2613907</t>
  </si>
  <si>
    <t>T2613908</t>
  </si>
  <si>
    <t>T2613909</t>
  </si>
  <si>
    <t>T2613910</t>
  </si>
  <si>
    <t>T2613911</t>
  </si>
  <si>
    <t>25-003</t>
  </si>
  <si>
    <t>28-006</t>
  </si>
  <si>
    <t>28-007</t>
  </si>
  <si>
    <t>28-008</t>
  </si>
  <si>
    <t>28-009</t>
  </si>
  <si>
    <t>28-010</t>
  </si>
  <si>
    <t>28-011</t>
  </si>
  <si>
    <t>28-012</t>
  </si>
  <si>
    <t>28-013</t>
  </si>
  <si>
    <t>28-014</t>
  </si>
  <si>
    <t>28-015</t>
  </si>
  <si>
    <t>28-016</t>
  </si>
  <si>
    <t>28-017</t>
  </si>
  <si>
    <t>28-018</t>
  </si>
  <si>
    <t>28-019</t>
  </si>
  <si>
    <t>28-020</t>
  </si>
  <si>
    <t>28-021</t>
  </si>
  <si>
    <t>28-022</t>
  </si>
  <si>
    <t>28-023</t>
  </si>
  <si>
    <t>28-024</t>
  </si>
  <si>
    <t>28-025</t>
  </si>
  <si>
    <t>28-026</t>
  </si>
  <si>
    <t>28-027</t>
  </si>
  <si>
    <t>28-028</t>
  </si>
  <si>
    <t>28-029</t>
  </si>
  <si>
    <t>28-030</t>
  </si>
  <si>
    <t>28-031</t>
  </si>
  <si>
    <t>28-032</t>
  </si>
  <si>
    <t>28-033</t>
  </si>
  <si>
    <t>28-034</t>
  </si>
  <si>
    <t>28-035</t>
  </si>
  <si>
    <t>28-036</t>
  </si>
  <si>
    <t>28-037</t>
  </si>
  <si>
    <t>28-038</t>
  </si>
  <si>
    <t>28-039</t>
  </si>
  <si>
    <t>28-040</t>
  </si>
  <si>
    <t>28-041</t>
  </si>
  <si>
    <t>28-042</t>
  </si>
  <si>
    <t>28-043</t>
  </si>
  <si>
    <t>28-044</t>
  </si>
  <si>
    <t>28-045</t>
  </si>
  <si>
    <t>28-046</t>
  </si>
  <si>
    <t>28-047</t>
  </si>
  <si>
    <t>28-048</t>
  </si>
  <si>
    <t>28-049</t>
  </si>
  <si>
    <t>28-050</t>
  </si>
  <si>
    <t>28-051</t>
  </si>
  <si>
    <t>28-052</t>
  </si>
  <si>
    <t>28-053</t>
  </si>
  <si>
    <t>28-054</t>
  </si>
  <si>
    <t>28-055</t>
  </si>
  <si>
    <t>28-056</t>
  </si>
  <si>
    <t>28-057</t>
  </si>
  <si>
    <t>28-058</t>
  </si>
  <si>
    <t>28-059</t>
  </si>
  <si>
    <t>28-060</t>
  </si>
  <si>
    <t>33-004</t>
  </si>
  <si>
    <t>33-005</t>
  </si>
  <si>
    <t>33-006</t>
  </si>
  <si>
    <t>35-007</t>
  </si>
  <si>
    <t>35-008</t>
  </si>
  <si>
    <t>공고구분</t>
    <phoneticPr fontId="3" type="noConversion"/>
  </si>
  <si>
    <t>20ml*2</t>
  </si>
  <si>
    <t>6-001</t>
  </si>
  <si>
    <t>Techlab</t>
  </si>
  <si>
    <t>11-001</t>
  </si>
  <si>
    <t>12-001</t>
  </si>
  <si>
    <t>i-STAT EG7+ Cartridge</t>
  </si>
  <si>
    <t>i-STAT CHEM8+ Cartridge</t>
  </si>
  <si>
    <t>Vitrex capillary tube(모세관 채혈튜브)</t>
  </si>
  <si>
    <t>250ea</t>
  </si>
  <si>
    <t>T2614322</t>
  </si>
  <si>
    <t>PS34</t>
  </si>
  <si>
    <t>14-001</t>
  </si>
  <si>
    <t>Xpert MTB/RIF Ultra</t>
  </si>
  <si>
    <t>T2614321</t>
  </si>
  <si>
    <t>GS67</t>
  </si>
  <si>
    <t>25-001</t>
  </si>
  <si>
    <t>33-001</t>
  </si>
  <si>
    <t>33-007</t>
  </si>
  <si>
    <t>Leica Bond Polymer Refine</t>
  </si>
  <si>
    <t>Leica</t>
  </si>
  <si>
    <t>T2614263</t>
  </si>
  <si>
    <t>P591</t>
  </si>
  <si>
    <t>33-008</t>
  </si>
  <si>
    <t>Leica Bond Universal Covertiles</t>
  </si>
  <si>
    <t>160/pk</t>
  </si>
  <si>
    <t>T2614264</t>
  </si>
  <si>
    <t>P592</t>
  </si>
  <si>
    <t>33-009</t>
  </si>
  <si>
    <t>Leica Bond Wash Solution</t>
  </si>
  <si>
    <t>T2614265</t>
  </si>
  <si>
    <t>P593</t>
  </si>
  <si>
    <t>33-010</t>
  </si>
  <si>
    <t>Leica Bond Dewax Solution</t>
  </si>
  <si>
    <t>T2614266</t>
  </si>
  <si>
    <t>P594</t>
  </si>
  <si>
    <t>33-011</t>
  </si>
  <si>
    <t>Bond Epitope Retrieval Solution 1</t>
  </si>
  <si>
    <t>T2614267</t>
  </si>
  <si>
    <t>P595</t>
  </si>
  <si>
    <t>33-012</t>
  </si>
  <si>
    <t>Bond Epitope Retrieval Solution 2</t>
  </si>
  <si>
    <t>T2614268</t>
  </si>
  <si>
    <t>P596</t>
  </si>
  <si>
    <t>33-013</t>
  </si>
  <si>
    <t>Bond Primary Antibody</t>
  </si>
  <si>
    <t>T2614269</t>
  </si>
  <si>
    <t>P597</t>
  </si>
  <si>
    <t>33-014</t>
  </si>
  <si>
    <t>BOND Printer Ribbon &amp; Labels Cxi (1 Pack)</t>
  </si>
  <si>
    <t>T2614270</t>
  </si>
  <si>
    <t>P598</t>
  </si>
  <si>
    <t>33-015</t>
  </si>
  <si>
    <t>Leica Bond Reagent Open Container</t>
  </si>
  <si>
    <t>10/pk</t>
  </si>
  <si>
    <t>T2614271</t>
  </si>
  <si>
    <t>P599</t>
  </si>
  <si>
    <t>33-016</t>
  </si>
  <si>
    <t>Leica Bond Plus Slides</t>
  </si>
  <si>
    <t>72/pk</t>
  </si>
  <si>
    <t>T2614272</t>
  </si>
  <si>
    <t>P600</t>
  </si>
  <si>
    <t>33-017</t>
  </si>
  <si>
    <t>EBER Probe</t>
  </si>
  <si>
    <t>T2614273</t>
  </si>
  <si>
    <t>P601</t>
  </si>
  <si>
    <t>33-018</t>
  </si>
  <si>
    <t>Anti-Fluorescein Antibody</t>
  </si>
  <si>
    <t>T2614274</t>
  </si>
  <si>
    <t>P602</t>
  </si>
  <si>
    <t>33-019</t>
  </si>
  <si>
    <t>CEA Bond RTU Primary</t>
  </si>
  <si>
    <t>7ml</t>
  </si>
  <si>
    <t>T2614275</t>
  </si>
  <si>
    <t>P603</t>
  </si>
  <si>
    <t>33-020</t>
  </si>
  <si>
    <t>AE1/AE3 Bond RTU Primary</t>
  </si>
  <si>
    <t>T2614276</t>
  </si>
  <si>
    <t>P604</t>
  </si>
  <si>
    <t>33-021</t>
  </si>
  <si>
    <t>GAL3 Bond RTU Primary</t>
  </si>
  <si>
    <t>T2614277</t>
  </si>
  <si>
    <t>P605</t>
  </si>
  <si>
    <t>33-022</t>
  </si>
  <si>
    <t>C-erbB-2 Oncoprotein</t>
  </si>
  <si>
    <t>T2614284</t>
  </si>
  <si>
    <t>p610</t>
  </si>
  <si>
    <t>33-023</t>
  </si>
  <si>
    <t>ER Bond RTU Primary</t>
  </si>
  <si>
    <t>T2614285</t>
  </si>
  <si>
    <t>p611</t>
  </si>
  <si>
    <t>33-024</t>
  </si>
  <si>
    <t>PR Bond RTU Primary</t>
  </si>
  <si>
    <t>T2614286</t>
  </si>
  <si>
    <t>p612</t>
  </si>
  <si>
    <t>33-025</t>
  </si>
  <si>
    <t>Bond Polymer Refine Red Detection</t>
  </si>
  <si>
    <t>15ml</t>
  </si>
  <si>
    <t>T2614296</t>
  </si>
  <si>
    <t>p616</t>
  </si>
  <si>
    <t>35-001</t>
  </si>
  <si>
    <t>35 그룹</t>
  </si>
  <si>
    <t>Control Serum1</t>
  </si>
  <si>
    <t>79-002</t>
  </si>
  <si>
    <t>81-002</t>
  </si>
  <si>
    <t>Oil for Tissue Culture, Plastic Bottle</t>
  </si>
  <si>
    <t>89-002</t>
  </si>
  <si>
    <t>89-003</t>
  </si>
  <si>
    <t>Pentoxifylline</t>
  </si>
  <si>
    <t>T2614291</t>
  </si>
  <si>
    <t>KOGIP75</t>
  </si>
  <si>
    <t>오라퀵 HCV 래피드 항체 테스트</t>
  </si>
  <si>
    <t>100 Tests/Kit</t>
  </si>
  <si>
    <t>OraQuick HCV Rapid Antibody Test</t>
  </si>
  <si>
    <t>T2614282</t>
  </si>
  <si>
    <t>GP54</t>
  </si>
  <si>
    <t>오라퀵 어드벤스 래피드 HIV-1/2 항체 테스트</t>
  </si>
  <si>
    <t>OraQuick ADVANCE Rapid HIV-1/2 Antibody Test</t>
  </si>
  <si>
    <t>T2614283</t>
  </si>
  <si>
    <t>GP55</t>
  </si>
  <si>
    <t>1CC - Syringe ASSY(CANON, TBA120FR)</t>
  </si>
  <si>
    <t>YZD5490-02*A</t>
  </si>
  <si>
    <t>CANON(TBA-120FR)</t>
  </si>
  <si>
    <t>NOZZLY DRY(CANON, TBA120FR)</t>
  </si>
  <si>
    <t>4M09-00355</t>
  </si>
  <si>
    <t>R-TIP 1(CANON, TBA120FR)</t>
  </si>
  <si>
    <t>YZE5283-01</t>
  </si>
  <si>
    <t>R-TIP 2(CANON, TBA120FR)</t>
  </si>
  <si>
    <t>YZE5285-01</t>
  </si>
  <si>
    <t>S-Tip 1(CANON, TBA120FR)</t>
  </si>
  <si>
    <t>YZE5279-01</t>
  </si>
  <si>
    <t>S-Tip 2(CANON, TBA120FR)</t>
  </si>
  <si>
    <t>YZE5281-01</t>
  </si>
  <si>
    <t>IonCaliper(CANON, TBA120FR)</t>
  </si>
  <si>
    <t>1000ml*1</t>
  </si>
  <si>
    <t>ISE CAL-S</t>
  </si>
  <si>
    <t>(10ml/10ml)*5</t>
  </si>
  <si>
    <t>ISE CAL-U</t>
  </si>
  <si>
    <t>ION CORRECT S</t>
  </si>
  <si>
    <t>4ml*15</t>
  </si>
  <si>
    <t>ISE CLEANER</t>
  </si>
  <si>
    <t>12ml*10</t>
  </si>
  <si>
    <t>LATCH</t>
  </si>
  <si>
    <t>BSM10-5183*A</t>
  </si>
  <si>
    <t>WIPER</t>
  </si>
  <si>
    <t>YZG5231-01</t>
  </si>
  <si>
    <t>FILTER 10U BATH용</t>
  </si>
  <si>
    <t>BSM10-5677</t>
  </si>
  <si>
    <t>GUIDE-ASSY</t>
  </si>
  <si>
    <t>PM10-50972</t>
  </si>
  <si>
    <t>Maxpia 3(CANON, TBA120FR)</t>
  </si>
  <si>
    <t>500ml*1</t>
  </si>
  <si>
    <t>Membrane filter</t>
  </si>
  <si>
    <t>1EA/BX</t>
  </si>
  <si>
    <t>Tube(BSM 10-1577)</t>
  </si>
  <si>
    <t>BSM10-5717*C</t>
  </si>
  <si>
    <t>LAMP-L(CANON, TBA120FR)</t>
  </si>
  <si>
    <t>BM10-6125*C</t>
  </si>
  <si>
    <t>BELLOW ASSY(CANON, TBA120FR)</t>
  </si>
  <si>
    <t>WM09-07291-1*A</t>
  </si>
  <si>
    <t>POPPET V, SET(CANON, TBA120FR)</t>
  </si>
  <si>
    <t>YZY5941-01</t>
  </si>
  <si>
    <t>R.PROBE(CANON, TBA120FR)</t>
  </si>
  <si>
    <t>PM10-51428*A</t>
  </si>
  <si>
    <t>Ion-Selective Electrode(CANON, TBA120FR)</t>
  </si>
  <si>
    <t>ION-03A</t>
  </si>
  <si>
    <t>S.PROBE(CANON, TBA120FR)</t>
  </si>
  <si>
    <t>Maxpia B14(CANON, TBA120FR)</t>
  </si>
  <si>
    <t>Maxpia R(CANON, TBA120FR)</t>
  </si>
  <si>
    <t>Maxpia C(CANON, TBA120FR)</t>
  </si>
  <si>
    <t>90ml*5</t>
  </si>
  <si>
    <t>Ion Charge(CANON, TBA120FR)</t>
  </si>
  <si>
    <t>Total Protein</t>
  </si>
  <si>
    <t>45ml*4</t>
  </si>
  <si>
    <t>㈜신화메디</t>
  </si>
  <si>
    <t>ALBUMIN</t>
  </si>
  <si>
    <t>90ml*4</t>
  </si>
  <si>
    <t>BUN R1</t>
  </si>
  <si>
    <t>70ml*4</t>
  </si>
  <si>
    <t>WAKO</t>
  </si>
  <si>
    <t>BUN R2</t>
  </si>
  <si>
    <t>36ml*2</t>
  </si>
  <si>
    <t>Crea (R1)</t>
  </si>
  <si>
    <t>800ml*1</t>
  </si>
  <si>
    <t>DIASYS</t>
  </si>
  <si>
    <t>Crea (R2)</t>
  </si>
  <si>
    <t>U.A R1</t>
  </si>
  <si>
    <t>60ml*4</t>
  </si>
  <si>
    <t>U.A R2</t>
  </si>
  <si>
    <t>40ml*2</t>
  </si>
  <si>
    <t>GLUCOSE R1</t>
  </si>
  <si>
    <t>GLUCOSE R2</t>
  </si>
  <si>
    <t>T-BIL R1</t>
  </si>
  <si>
    <t>T-BIL R2</t>
  </si>
  <si>
    <t>D-BIL R1</t>
  </si>
  <si>
    <t>D-BIL R2</t>
  </si>
  <si>
    <t>CA R1</t>
  </si>
  <si>
    <t>CA R2</t>
  </si>
  <si>
    <t>IP R1</t>
  </si>
  <si>
    <t>IP R2</t>
  </si>
  <si>
    <t>AST R1</t>
  </si>
  <si>
    <t>AST R2</t>
  </si>
  <si>
    <t>70ml*2</t>
  </si>
  <si>
    <t>ALT R1</t>
  </si>
  <si>
    <t>ALT R2</t>
  </si>
  <si>
    <t>LDH R1</t>
  </si>
  <si>
    <t>LDH R2</t>
  </si>
  <si>
    <t>35ml*2</t>
  </si>
  <si>
    <t>ALP R1</t>
  </si>
  <si>
    <t>ALP R2</t>
  </si>
  <si>
    <t>GGT R1</t>
  </si>
  <si>
    <t>GGT R2</t>
  </si>
  <si>
    <t>TruLab N</t>
  </si>
  <si>
    <t>TruLab P</t>
  </si>
  <si>
    <t>TruCal U</t>
  </si>
  <si>
    <t>3ml*6</t>
  </si>
  <si>
    <t>AutoCAL_AutoChem Cal</t>
  </si>
  <si>
    <t>5ml*5</t>
  </si>
  <si>
    <t>5ml*10</t>
  </si>
  <si>
    <t>HDL-C R1</t>
  </si>
  <si>
    <t>HDL-C R2</t>
  </si>
  <si>
    <t>LDL-C R1</t>
  </si>
  <si>
    <t>60ml*2</t>
  </si>
  <si>
    <t>LDL-C R2</t>
  </si>
  <si>
    <t>TC R1</t>
  </si>
  <si>
    <t>TC R2</t>
  </si>
  <si>
    <t>48ml*2</t>
  </si>
  <si>
    <t>TG R1</t>
  </si>
  <si>
    <t>TG R2</t>
  </si>
  <si>
    <t>Multi Calibrator Lipid</t>
  </si>
  <si>
    <t>3ml*4</t>
  </si>
  <si>
    <t>RESIN(JA PURDI filteration)</t>
  </si>
  <si>
    <t>10L/PK</t>
  </si>
  <si>
    <t>HANLAB</t>
  </si>
  <si>
    <t>PRE FILTER(JA PURsedi filteration)</t>
  </si>
  <si>
    <t>1 EA</t>
  </si>
  <si>
    <t>Reagent Bottle(CANON, TBA120FR) 20ML</t>
  </si>
  <si>
    <t>20ML</t>
  </si>
  <si>
    <t>Reagent Bottle(CANON, TBA120FR) 50ML</t>
  </si>
  <si>
    <t>Reagent Bottle(CANON, TBA120FR) 100ML</t>
  </si>
  <si>
    <t>100ML</t>
  </si>
  <si>
    <t>Fabric Black Ribbon(CANON, TBA120FR)</t>
  </si>
  <si>
    <t>1X2</t>
  </si>
  <si>
    <t>Iron R1(CANON, TBA120FR)</t>
  </si>
  <si>
    <t>90mlX2</t>
  </si>
  <si>
    <t>MINARIS</t>
  </si>
  <si>
    <t>Iron R2(CANON, TBA120FR)</t>
  </si>
  <si>
    <t>50mlX2</t>
  </si>
  <si>
    <t>UIBC R1(CANON, TBA120FR)</t>
  </si>
  <si>
    <t>UIBC R2(CANON, TBA120FR)</t>
  </si>
  <si>
    <t>Fe-UIBC Calibrator(CANON, TBA120FR)</t>
  </si>
  <si>
    <t>10mlX1</t>
  </si>
  <si>
    <t>Print Paper(CANON, TBA120FR)</t>
  </si>
  <si>
    <t>80C</t>
  </si>
  <si>
    <t>LIQUID NORMAL V PLUS</t>
  </si>
  <si>
    <t>5mlx20</t>
  </si>
  <si>
    <t>LIQUID ABNORMAL V PLUS</t>
  </si>
  <si>
    <t>JW VITAMIN-D SET</t>
  </si>
  <si>
    <t>(20ml*2, 5ml*2)</t>
  </si>
  <si>
    <t>JW</t>
  </si>
  <si>
    <t>JW VITAMIN-D Calibrator</t>
  </si>
  <si>
    <t>1ml*5</t>
  </si>
  <si>
    <t>JW VITAMIN-D Control</t>
  </si>
  <si>
    <t>1ml*2</t>
  </si>
  <si>
    <t>MG</t>
  </si>
  <si>
    <t>T2614345</t>
  </si>
  <si>
    <t>T2614346</t>
  </si>
  <si>
    <t>T2614468</t>
  </si>
  <si>
    <t>T2614469</t>
  </si>
  <si>
    <t>T2614470</t>
  </si>
  <si>
    <t>T2614471</t>
  </si>
  <si>
    <t>T2614347</t>
  </si>
  <si>
    <t>T2614348</t>
  </si>
  <si>
    <t>T2614349</t>
  </si>
  <si>
    <t>T2614350</t>
  </si>
  <si>
    <t>T2614351</t>
  </si>
  <si>
    <t>T2614352</t>
  </si>
  <si>
    <t>T2614353</t>
  </si>
  <si>
    <t>T2614354</t>
  </si>
  <si>
    <t>T2614355</t>
  </si>
  <si>
    <t>T2614356</t>
  </si>
  <si>
    <t>T2614357</t>
  </si>
  <si>
    <t>T2614358</t>
  </si>
  <si>
    <t>T2614359</t>
  </si>
  <si>
    <t>T2614360</t>
  </si>
  <si>
    <t>T2614361</t>
  </si>
  <si>
    <t>T2614362</t>
  </si>
  <si>
    <t>T2614363</t>
  </si>
  <si>
    <t>T2614364</t>
  </si>
  <si>
    <t>T2614365</t>
  </si>
  <si>
    <t>T2614366</t>
  </si>
  <si>
    <t>T2614367</t>
  </si>
  <si>
    <t>T2614368</t>
  </si>
  <si>
    <t>T2614369</t>
  </si>
  <si>
    <t>T2614370</t>
  </si>
  <si>
    <t>T2614371</t>
  </si>
  <si>
    <t>T2614372</t>
  </si>
  <si>
    <t>T2614373</t>
  </si>
  <si>
    <t>T2614374</t>
  </si>
  <si>
    <t>T2614375</t>
  </si>
  <si>
    <t>T2614376</t>
  </si>
  <si>
    <t>T2614377</t>
  </si>
  <si>
    <t>T2614378</t>
  </si>
  <si>
    <t>T2614379</t>
  </si>
  <si>
    <t>T2614380</t>
  </si>
  <si>
    <t>T2614381</t>
  </si>
  <si>
    <t>T2614382</t>
  </si>
  <si>
    <t>T2614383</t>
  </si>
  <si>
    <t>T2614384</t>
  </si>
  <si>
    <t>T2614385</t>
  </si>
  <si>
    <t>T2614386</t>
  </si>
  <si>
    <t>T2614387</t>
  </si>
  <si>
    <t>T2614388</t>
  </si>
  <si>
    <t>T2614389</t>
  </si>
  <si>
    <t>T2614390</t>
  </si>
  <si>
    <t>T2614391</t>
  </si>
  <si>
    <t>T2614392</t>
  </si>
  <si>
    <t>T2614393</t>
  </si>
  <si>
    <t>T2614394</t>
  </si>
  <si>
    <t>T2614395</t>
  </si>
  <si>
    <t>T2614396</t>
  </si>
  <si>
    <t>T2614397</t>
  </si>
  <si>
    <t>T2614398</t>
  </si>
  <si>
    <t>T2614399</t>
  </si>
  <si>
    <t>T2614400</t>
  </si>
  <si>
    <t>T2614401</t>
  </si>
  <si>
    <t>T2614402</t>
  </si>
  <si>
    <t>T2614403</t>
  </si>
  <si>
    <t>T2614404</t>
  </si>
  <si>
    <t>T2614405</t>
  </si>
  <si>
    <t>T2614406</t>
  </si>
  <si>
    <t>T2614407</t>
  </si>
  <si>
    <t>T2614408</t>
  </si>
  <si>
    <t>T2614409</t>
  </si>
  <si>
    <t>T2614410</t>
  </si>
  <si>
    <t>T2614411</t>
  </si>
  <si>
    <t>T2614412</t>
  </si>
  <si>
    <t>T2614413</t>
  </si>
  <si>
    <t>T2614414</t>
  </si>
  <si>
    <t>T2614415</t>
  </si>
  <si>
    <t>T2614416</t>
  </si>
  <si>
    <t>T2614417</t>
  </si>
  <si>
    <t>T2614418</t>
  </si>
  <si>
    <t>T2614419</t>
  </si>
  <si>
    <t>T2614420</t>
  </si>
  <si>
    <t>T2614421</t>
  </si>
  <si>
    <t>T2614422</t>
  </si>
  <si>
    <t>T2614423</t>
  </si>
  <si>
    <t>T2614424</t>
  </si>
  <si>
    <t>T2614425</t>
  </si>
  <si>
    <t>T2614426</t>
  </si>
  <si>
    <t>T2614427</t>
  </si>
  <si>
    <t>T2614428</t>
  </si>
  <si>
    <t>T2614429</t>
  </si>
  <si>
    <t>T2614430</t>
  </si>
  <si>
    <t>그룹</t>
    <phoneticPr fontId="3" type="noConversion"/>
  </si>
  <si>
    <t>연번</t>
    <phoneticPr fontId="3" type="noConversion"/>
  </si>
  <si>
    <t>38-002</t>
  </si>
  <si>
    <t>79-003</t>
  </si>
  <si>
    <t>79-004</t>
  </si>
  <si>
    <t>79-005</t>
  </si>
  <si>
    <t>79-006</t>
  </si>
  <si>
    <t>79-007</t>
  </si>
  <si>
    <t>79-008</t>
  </si>
  <si>
    <t>79-009</t>
  </si>
  <si>
    <t>79-010</t>
  </si>
  <si>
    <t>79-011</t>
  </si>
  <si>
    <t>79-012</t>
  </si>
  <si>
    <t>79-013</t>
  </si>
  <si>
    <t>81-003</t>
  </si>
  <si>
    <t>81-004</t>
  </si>
  <si>
    <t>81-005</t>
  </si>
  <si>
    <t>81-006</t>
  </si>
  <si>
    <t>81-007</t>
  </si>
  <si>
    <t>81-008</t>
  </si>
  <si>
    <t>81-009</t>
  </si>
  <si>
    <t>90-002</t>
  </si>
  <si>
    <t>90-003</t>
  </si>
  <si>
    <t>90-004</t>
  </si>
  <si>
    <t>90-005</t>
  </si>
  <si>
    <t>90-006</t>
  </si>
  <si>
    <t>90-007</t>
  </si>
  <si>
    <t>90-008</t>
  </si>
  <si>
    <t>90-009</t>
  </si>
  <si>
    <t>90-010</t>
  </si>
  <si>
    <t>90-011</t>
  </si>
  <si>
    <t>90-012</t>
  </si>
  <si>
    <t>90-013</t>
  </si>
  <si>
    <t>90-014</t>
  </si>
  <si>
    <t>5X Sequencing Buffer</t>
  </si>
  <si>
    <t>5T</t>
  </si>
  <si>
    <t>8Kg</t>
  </si>
  <si>
    <t>280ml</t>
  </si>
  <si>
    <t>2T</t>
  </si>
  <si>
    <t>hs-CRP R1(CANON,TBA120FR)</t>
  </si>
  <si>
    <t>hs-CRP R2(CANON,TBA120FR)</t>
  </si>
  <si>
    <t>CRP Calibrator(CANON,TBA120FR)</t>
  </si>
  <si>
    <t>H. pylori Calibrator</t>
  </si>
  <si>
    <t>H. pylori Control</t>
  </si>
  <si>
    <t>38-001</t>
  </si>
  <si>
    <t>38 그룹</t>
  </si>
  <si>
    <t>79-001</t>
  </si>
  <si>
    <t>79 그룹</t>
  </si>
  <si>
    <t>81-001</t>
  </si>
  <si>
    <t>81 그룹</t>
  </si>
  <si>
    <t>89-001</t>
  </si>
  <si>
    <t>0.5ml x 6</t>
  </si>
  <si>
    <t>89-004</t>
  </si>
  <si>
    <t>89 그룹</t>
  </si>
  <si>
    <t>90-001</t>
  </si>
  <si>
    <t>90 그룹</t>
  </si>
  <si>
    <t>C. DIFF QUIK CHECK COMPLETE</t>
  </si>
  <si>
    <t>7-001</t>
    <phoneticPr fontId="3" type="noConversion"/>
  </si>
  <si>
    <t xml:space="preserve">Triage Cardio3 Panel </t>
  </si>
  <si>
    <t>Triage</t>
  </si>
  <si>
    <t>T2614596</t>
  </si>
  <si>
    <t>PS35</t>
  </si>
  <si>
    <t>7 그룹</t>
    <phoneticPr fontId="3" type="noConversion"/>
  </si>
  <si>
    <t>9-001</t>
    <phoneticPr fontId="3" type="noConversion"/>
  </si>
  <si>
    <t>G11 Variant Buffer HSi No.1</t>
  </si>
  <si>
    <t>800mL</t>
  </si>
  <si>
    <t>G11</t>
  </si>
  <si>
    <t>T2614874</t>
  </si>
  <si>
    <t>HG1</t>
  </si>
  <si>
    <t>G11 Variant Buffer HSi No.2</t>
  </si>
  <si>
    <t>T2614875</t>
  </si>
  <si>
    <t>HG2</t>
  </si>
  <si>
    <t>G11 Variant Buffer HSi No.3</t>
  </si>
  <si>
    <t>T2614876</t>
  </si>
  <si>
    <t>HG3</t>
  </si>
  <si>
    <t>G11 HSi Hemolysis &amp; Wash Sol</t>
  </si>
  <si>
    <t>2000mL</t>
  </si>
  <si>
    <t>T2614877</t>
  </si>
  <si>
    <t>HG4</t>
  </si>
  <si>
    <t>TSKgel G11 Variant Analysis Column</t>
  </si>
  <si>
    <t>T2614878</t>
  </si>
  <si>
    <t>HG5</t>
  </si>
  <si>
    <t>G11 HPLC Filter</t>
  </si>
  <si>
    <t>600T*5</t>
  </si>
  <si>
    <t>T2614879</t>
  </si>
  <si>
    <t>HG6</t>
  </si>
  <si>
    <t>Hemoglobin A1c Calibrator set</t>
  </si>
  <si>
    <t>4mL*5*2</t>
  </si>
  <si>
    <t>T2614880</t>
  </si>
  <si>
    <t>HG7</t>
  </si>
  <si>
    <t>Hemoglobin A1c Control set</t>
  </si>
  <si>
    <t>0.5mL*4*2</t>
  </si>
  <si>
    <t>T2614881</t>
  </si>
  <si>
    <t>HG8</t>
  </si>
  <si>
    <t>9 그룹</t>
    <phoneticPr fontId="3" type="noConversion"/>
  </si>
  <si>
    <t>1000rxns</t>
  </si>
  <si>
    <t>2*250mL</t>
  </si>
  <si>
    <t>SEPTA CATHODE BUFFER Container</t>
  </si>
  <si>
    <t>12-003</t>
    <phoneticPr fontId="3" type="noConversion"/>
  </si>
  <si>
    <t>28-001</t>
    <phoneticPr fontId="3" type="noConversion"/>
  </si>
  <si>
    <t>HSV-1 (ventana)</t>
  </si>
  <si>
    <t>T2614867</t>
    <phoneticPr fontId="3" type="noConversion"/>
  </si>
  <si>
    <t>P619</t>
  </si>
  <si>
    <t>KIT</t>
    <phoneticPr fontId="3" type="noConversion"/>
  </si>
  <si>
    <t>PK</t>
    <phoneticPr fontId="3" type="noConversion"/>
  </si>
  <si>
    <t>86-001</t>
    <phoneticPr fontId="3" type="noConversion"/>
  </si>
  <si>
    <t>86-002</t>
    <phoneticPr fontId="3" type="noConversion"/>
  </si>
  <si>
    <t>86 그룹</t>
    <phoneticPr fontId="3" type="noConversion"/>
  </si>
  <si>
    <t>89-005</t>
  </si>
  <si>
    <t>Calcium Ionophore</t>
  </si>
  <si>
    <t>CIR-10</t>
  </si>
  <si>
    <t>T2614344</t>
  </si>
  <si>
    <t>KOGIP76</t>
  </si>
  <si>
    <t>109-001</t>
    <phoneticPr fontId="3" type="noConversion"/>
  </si>
  <si>
    <t>K001</t>
  </si>
  <si>
    <t>109-002</t>
  </si>
  <si>
    <t>K002</t>
  </si>
  <si>
    <t>109-003</t>
  </si>
  <si>
    <t>K003</t>
  </si>
  <si>
    <t>109-004</t>
  </si>
  <si>
    <t>K004</t>
  </si>
  <si>
    <t>109-005</t>
  </si>
  <si>
    <t>K005</t>
  </si>
  <si>
    <t>109-006</t>
  </si>
  <si>
    <t>K006</t>
  </si>
  <si>
    <t>109-007</t>
  </si>
  <si>
    <t>K011</t>
  </si>
  <si>
    <t>109-008</t>
  </si>
  <si>
    <t>K012</t>
  </si>
  <si>
    <t>109-009</t>
  </si>
  <si>
    <t>K013</t>
  </si>
  <si>
    <t>109-010</t>
  </si>
  <si>
    <t>K014</t>
  </si>
  <si>
    <t>109-011</t>
  </si>
  <si>
    <t>K015</t>
  </si>
  <si>
    <t>109-012</t>
  </si>
  <si>
    <t>K016</t>
  </si>
  <si>
    <t>109-013</t>
  </si>
  <si>
    <t>K017</t>
  </si>
  <si>
    <t>109-014</t>
  </si>
  <si>
    <t>K018</t>
  </si>
  <si>
    <t>109-015</t>
  </si>
  <si>
    <t>K019</t>
  </si>
  <si>
    <t>109-016</t>
  </si>
  <si>
    <t>K020</t>
  </si>
  <si>
    <t>109-017</t>
  </si>
  <si>
    <t>K021</t>
  </si>
  <si>
    <t>109-018</t>
  </si>
  <si>
    <t>K022</t>
  </si>
  <si>
    <t>109-019</t>
  </si>
  <si>
    <t>K023</t>
  </si>
  <si>
    <t>109-020</t>
  </si>
  <si>
    <t>K028</t>
  </si>
  <si>
    <t>109-021</t>
  </si>
  <si>
    <t>K029</t>
  </si>
  <si>
    <t>109-022</t>
  </si>
  <si>
    <t>K030</t>
  </si>
  <si>
    <t>109-023</t>
  </si>
  <si>
    <t>K031</t>
  </si>
  <si>
    <t>109-024</t>
  </si>
  <si>
    <t>K032</t>
  </si>
  <si>
    <t>109-025</t>
  </si>
  <si>
    <t>K084</t>
  </si>
  <si>
    <t>109-026</t>
  </si>
  <si>
    <t>K024</t>
  </si>
  <si>
    <t>109-027</t>
  </si>
  <si>
    <t>K025</t>
  </si>
  <si>
    <t>109-028</t>
  </si>
  <si>
    <t>K026</t>
  </si>
  <si>
    <t>109-029</t>
  </si>
  <si>
    <t>K027</t>
  </si>
  <si>
    <t>109 그룹</t>
    <phoneticPr fontId="3" type="noConversion"/>
  </si>
  <si>
    <t>110-001</t>
    <phoneticPr fontId="3" type="noConversion"/>
  </si>
  <si>
    <t>K085</t>
  </si>
  <si>
    <t>110-002</t>
  </si>
  <si>
    <t>K086</t>
  </si>
  <si>
    <t>110-003</t>
  </si>
  <si>
    <t>K087</t>
  </si>
  <si>
    <t>110-004</t>
  </si>
  <si>
    <t>K088</t>
  </si>
  <si>
    <t>110-005</t>
  </si>
  <si>
    <t>K089</t>
  </si>
  <si>
    <t>110-006</t>
  </si>
  <si>
    <t>K090</t>
  </si>
  <si>
    <t>110-007</t>
  </si>
  <si>
    <t>K091</t>
  </si>
  <si>
    <t>110-008</t>
  </si>
  <si>
    <t>K092</t>
  </si>
  <si>
    <t>110-009</t>
  </si>
  <si>
    <t>K093</t>
  </si>
  <si>
    <t>110-010</t>
  </si>
  <si>
    <t>K094</t>
  </si>
  <si>
    <t>110-011</t>
  </si>
  <si>
    <t>K095</t>
  </si>
  <si>
    <t>110-012</t>
  </si>
  <si>
    <t>K096</t>
  </si>
  <si>
    <t>110-013</t>
  </si>
  <si>
    <t>K097</t>
  </si>
  <si>
    <t>110-014</t>
  </si>
  <si>
    <t>K098</t>
  </si>
  <si>
    <t>110-015</t>
  </si>
  <si>
    <t>K099</t>
  </si>
  <si>
    <t>110-016</t>
  </si>
  <si>
    <t>K100</t>
  </si>
  <si>
    <t>110-017</t>
  </si>
  <si>
    <t>K101</t>
  </si>
  <si>
    <t>110-018</t>
  </si>
  <si>
    <t>K102</t>
  </si>
  <si>
    <t>110-019</t>
  </si>
  <si>
    <t>K103</t>
  </si>
  <si>
    <t>110-020</t>
  </si>
  <si>
    <t>K104</t>
  </si>
  <si>
    <t>110-021</t>
  </si>
  <si>
    <t>K105</t>
  </si>
  <si>
    <t>110-022</t>
  </si>
  <si>
    <t>K106</t>
  </si>
  <si>
    <t>110-023</t>
  </si>
  <si>
    <t>K107</t>
  </si>
  <si>
    <t>110-024</t>
  </si>
  <si>
    <t>K108</t>
  </si>
  <si>
    <t>110-025</t>
  </si>
  <si>
    <t>K109</t>
  </si>
  <si>
    <t>110-026</t>
  </si>
  <si>
    <t>K110</t>
  </si>
  <si>
    <t>110-027</t>
  </si>
  <si>
    <t>K111</t>
  </si>
  <si>
    <t>110-028</t>
  </si>
  <si>
    <t>K112</t>
  </si>
  <si>
    <t>110-029</t>
  </si>
  <si>
    <t>B184</t>
  </si>
  <si>
    <t>110-030</t>
  </si>
  <si>
    <t>B185</t>
  </si>
  <si>
    <t>110-031</t>
  </si>
  <si>
    <t>B183</t>
  </si>
  <si>
    <t>110-032</t>
  </si>
  <si>
    <t>K113</t>
  </si>
  <si>
    <t>110-033</t>
  </si>
  <si>
    <t>K114</t>
  </si>
  <si>
    <t>110-034</t>
  </si>
  <si>
    <t>K115</t>
  </si>
  <si>
    <t>110-035</t>
  </si>
  <si>
    <t>K119</t>
  </si>
  <si>
    <t>110-036</t>
  </si>
  <si>
    <t>K120</t>
  </si>
  <si>
    <t>110-037</t>
  </si>
  <si>
    <t>K121</t>
  </si>
  <si>
    <t>110-038</t>
  </si>
  <si>
    <t>K122</t>
  </si>
  <si>
    <t>110-039</t>
  </si>
  <si>
    <t>K117</t>
  </si>
  <si>
    <t>110-040</t>
  </si>
  <si>
    <t>K118</t>
  </si>
  <si>
    <t>110-041</t>
  </si>
  <si>
    <t>K123</t>
  </si>
  <si>
    <t>110-042</t>
  </si>
  <si>
    <t>K124</t>
  </si>
  <si>
    <t>110-043</t>
  </si>
  <si>
    <t>K116</t>
  </si>
  <si>
    <t>110-044</t>
  </si>
  <si>
    <t>B140</t>
  </si>
  <si>
    <t>110-045</t>
  </si>
  <si>
    <t>B149</t>
  </si>
  <si>
    <t>110-046</t>
  </si>
  <si>
    <t>K007</t>
  </si>
  <si>
    <t>110-047</t>
  </si>
  <si>
    <t>K008</t>
  </si>
  <si>
    <t>110-048</t>
  </si>
  <si>
    <t>K009</t>
  </si>
  <si>
    <t>110-049</t>
  </si>
  <si>
    <t>K010</t>
  </si>
  <si>
    <t>110-050</t>
  </si>
  <si>
    <t>K034</t>
  </si>
  <si>
    <t>110-051</t>
  </si>
  <si>
    <t>K035</t>
  </si>
  <si>
    <t>110-052</t>
  </si>
  <si>
    <t>K036</t>
  </si>
  <si>
    <t>110-053</t>
  </si>
  <si>
    <t>K037</t>
  </si>
  <si>
    <t>110-054</t>
  </si>
  <si>
    <t>K038</t>
  </si>
  <si>
    <t>110-055</t>
  </si>
  <si>
    <t>K125</t>
  </si>
  <si>
    <t>110-056</t>
  </si>
  <si>
    <t>K072</t>
  </si>
  <si>
    <t>110-057</t>
  </si>
  <si>
    <t>K073</t>
  </si>
  <si>
    <t>110-058</t>
  </si>
  <si>
    <t>K126</t>
  </si>
  <si>
    <t>110-059</t>
  </si>
  <si>
    <t>K127</t>
  </si>
  <si>
    <t>110-060</t>
  </si>
  <si>
    <t>K128</t>
  </si>
  <si>
    <t>110-061</t>
  </si>
  <si>
    <t>K129</t>
  </si>
  <si>
    <t>110-062</t>
  </si>
  <si>
    <t>ML HDL-C R1</t>
  </si>
  <si>
    <t>90mL*2</t>
  </si>
  <si>
    <t>T2615017</t>
  </si>
  <si>
    <t>110-063</t>
  </si>
  <si>
    <t>ML HDL-C R2</t>
  </si>
  <si>
    <t>50mL*2</t>
  </si>
  <si>
    <t>T2615018</t>
  </si>
  <si>
    <t>110-064</t>
  </si>
  <si>
    <t>ML LDL-C R1</t>
  </si>
  <si>
    <t>T2615019</t>
  </si>
  <si>
    <t>110-065</t>
  </si>
  <si>
    <t>ML LDL-C R2</t>
  </si>
  <si>
    <t>T2615020</t>
  </si>
  <si>
    <t>110-066</t>
  </si>
  <si>
    <t>C TC S R1</t>
  </si>
  <si>
    <t>500mL*3</t>
  </si>
  <si>
    <t>T2615021</t>
  </si>
  <si>
    <t>110-067</t>
  </si>
  <si>
    <t>C TC S R2</t>
  </si>
  <si>
    <t>200mL*3</t>
  </si>
  <si>
    <t>T2615022</t>
  </si>
  <si>
    <t>110-068</t>
  </si>
  <si>
    <t>C TG S R1</t>
  </si>
  <si>
    <t>T2615023</t>
  </si>
  <si>
    <t>110-069</t>
  </si>
  <si>
    <t>C TG S R2</t>
  </si>
  <si>
    <t>T2615024</t>
  </si>
  <si>
    <t>110-070</t>
  </si>
  <si>
    <t>ML HDL/LDL-C STD</t>
  </si>
  <si>
    <t>2mL*4</t>
  </si>
  <si>
    <t>T2615025</t>
  </si>
  <si>
    <t>110 그룹</t>
    <phoneticPr fontId="3" type="noConversion"/>
  </si>
  <si>
    <t>건명: 2026년 서울의료원 및 서울시 산하 의료기관 검사재료 통합구매</t>
    <phoneticPr fontId="3" type="noConversion"/>
  </si>
  <si>
    <t>Quinn's Advantage™ Blastocyst Medium</t>
    <phoneticPr fontId="3" type="noConversion"/>
  </si>
  <si>
    <t>Kitazato vitrification solutions</t>
    <phoneticPr fontId="3" type="noConversion"/>
  </si>
  <si>
    <t>Quinn's Advantage Protein Plus Fertilization</t>
    <phoneticPr fontId="3" type="noConversion"/>
  </si>
  <si>
    <t>C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</si>
  <si>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</si>
  <si>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</si>
  <si>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</si>
  <si>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</si>
  <si>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입찰품목내역서(C공고)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</si>
</sst>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88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183" fontId="23" fillId="87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20</xdr:row>
      <xdr:rowOff>0</xdr:rowOff>
    </xdr:from>
    <xdr:to>
      <xdr:col>51</xdr:col>
      <xdr:colOff>650053</xdr:colOff>
      <xdr:row>24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13</xdr:row>
      <xdr:rowOff>147204</xdr:rowOff>
    </xdr:from>
    <xdr:to>
      <xdr:col>48</xdr:col>
      <xdr:colOff>447329</xdr:colOff>
      <xdr:row>18</xdr:row>
      <xdr:rowOff>8425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19</xdr:row>
      <xdr:rowOff>116417</xdr:rowOff>
    </xdr:from>
    <xdr:to>
      <xdr:col>51</xdr:col>
      <xdr:colOff>481965</xdr:colOff>
      <xdr:row>23</xdr:row>
      <xdr:rowOff>150819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20</xdr:row>
      <xdr:rowOff>0</xdr:rowOff>
    </xdr:from>
    <xdr:to>
      <xdr:col>53</xdr:col>
      <xdr:colOff>11319</xdr:colOff>
      <xdr:row>24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323"/>
  <sheetViews>
    <sheetView tabSelected="1" zoomScale="80" zoomScaleNormal="80" workbookViewId="0">
      <pane xSplit="3" ySplit="7" topLeftCell="D287" activePane="bottomRight" state="frozen"/>
      <selection pane="topRight" activeCell="D1" sqref="D1"/>
      <selection pane="bottomLeft" activeCell="A8" sqref="A8"/>
      <selection pane="bottomRight" activeCell="C306" sqref="C306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4" customWidth="1"/>
    <col min="46" max="46" width="16.625" style="64" customWidth="1"/>
    <col min="47" max="47" width="16.625" style="58" customWidth="1"/>
    <col min="48" max="48" width="14.625" style="59" customWidth="1"/>
    <col min="49" max="49" width="9" style="3"/>
    <col min="50" max="16384" width="9" style="30"/>
  </cols>
  <sheetData>
    <row r="1" spans="1:49" ht="36.75" customHeight="1">
      <c r="A1" s="1" t="s">
        <v>1414</v>
      </c>
    </row>
    <row r="2" spans="1:49" s="29" customFormat="1" ht="20.25">
      <c r="A2" s="21" t="s">
        <v>1405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55"/>
      <c r="AT2" s="65"/>
      <c r="AU2" s="60"/>
      <c r="AV2" s="61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55"/>
      <c r="AT3" s="65"/>
      <c r="AU3" s="60"/>
      <c r="AV3" s="61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55"/>
      <c r="AT4" s="65"/>
      <c r="AU4" s="60"/>
      <c r="AV4" s="61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55"/>
      <c r="AT5" s="65"/>
      <c r="AU5" s="60"/>
      <c r="AV5" s="61"/>
      <c r="AW5" s="6"/>
    </row>
    <row r="6" spans="1:49" s="7" customFormat="1" ht="25.5" customHeight="1">
      <c r="A6" s="72" t="s">
        <v>1078</v>
      </c>
      <c r="B6" s="78" t="s">
        <v>1079</v>
      </c>
      <c r="C6" s="80" t="s">
        <v>0</v>
      </c>
      <c r="D6" s="80" t="s">
        <v>1</v>
      </c>
      <c r="E6" s="84" t="s">
        <v>2</v>
      </c>
      <c r="F6" s="86" t="s">
        <v>3</v>
      </c>
      <c r="G6" s="17" t="s">
        <v>4</v>
      </c>
      <c r="H6" s="18"/>
      <c r="I6" s="18"/>
      <c r="J6" s="18"/>
      <c r="K6" s="19"/>
      <c r="L6" s="13" t="s">
        <v>517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2" t="s">
        <v>1410</v>
      </c>
      <c r="AT6" s="74" t="s">
        <v>1411</v>
      </c>
      <c r="AU6" s="70" t="s">
        <v>1412</v>
      </c>
      <c r="AV6" s="76" t="s">
        <v>1413</v>
      </c>
      <c r="AW6" s="68" t="s">
        <v>723</v>
      </c>
    </row>
    <row r="7" spans="1:49" s="7" customFormat="1" ht="48.75" customHeight="1">
      <c r="A7" s="73"/>
      <c r="B7" s="79"/>
      <c r="C7" s="81"/>
      <c r="D7" s="81"/>
      <c r="E7" s="85"/>
      <c r="F7" s="87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516</v>
      </c>
      <c r="M7" s="12" t="s">
        <v>490</v>
      </c>
      <c r="N7" s="12" t="s">
        <v>7</v>
      </c>
      <c r="O7" s="12" t="s">
        <v>8</v>
      </c>
      <c r="P7" s="12" t="s">
        <v>491</v>
      </c>
      <c r="Q7" s="12" t="s">
        <v>492</v>
      </c>
      <c r="R7" s="12" t="s">
        <v>493</v>
      </c>
      <c r="S7" s="12" t="s">
        <v>494</v>
      </c>
      <c r="T7" s="12" t="s">
        <v>641</v>
      </c>
      <c r="U7" s="12" t="s">
        <v>495</v>
      </c>
      <c r="V7" s="12" t="s">
        <v>496</v>
      </c>
      <c r="W7" s="16" t="s">
        <v>497</v>
      </c>
      <c r="X7" s="16" t="s">
        <v>498</v>
      </c>
      <c r="Y7" s="12" t="s">
        <v>499</v>
      </c>
      <c r="Z7" s="12" t="s">
        <v>500</v>
      </c>
      <c r="AA7" s="12" t="s">
        <v>501</v>
      </c>
      <c r="AB7" s="12" t="s">
        <v>502</v>
      </c>
      <c r="AC7" s="12" t="s">
        <v>503</v>
      </c>
      <c r="AD7" s="12" t="s">
        <v>504</v>
      </c>
      <c r="AE7" s="12" t="s">
        <v>505</v>
      </c>
      <c r="AF7" s="12" t="s">
        <v>642</v>
      </c>
      <c r="AG7" s="12" t="s">
        <v>506</v>
      </c>
      <c r="AH7" s="12" t="s">
        <v>643</v>
      </c>
      <c r="AI7" s="12" t="s">
        <v>507</v>
      </c>
      <c r="AJ7" s="12" t="s">
        <v>508</v>
      </c>
      <c r="AK7" s="12" t="s">
        <v>640</v>
      </c>
      <c r="AL7" s="12" t="s">
        <v>509</v>
      </c>
      <c r="AM7" s="12" t="s">
        <v>510</v>
      </c>
      <c r="AN7" s="12" t="s">
        <v>511</v>
      </c>
      <c r="AO7" s="12" t="s">
        <v>512</v>
      </c>
      <c r="AP7" s="12" t="s">
        <v>515</v>
      </c>
      <c r="AQ7" s="12" t="s">
        <v>514</v>
      </c>
      <c r="AR7" s="12" t="s">
        <v>513</v>
      </c>
      <c r="AS7" s="83"/>
      <c r="AT7" s="75"/>
      <c r="AU7" s="71"/>
      <c r="AV7" s="77"/>
      <c r="AW7" s="69"/>
    </row>
    <row r="8" spans="1:49" ht="13.5" customHeight="1">
      <c r="A8" s="31">
        <v>6</v>
      </c>
      <c r="B8" s="44" t="s">
        <v>725</v>
      </c>
      <c r="C8" s="37" t="s">
        <v>1134</v>
      </c>
      <c r="D8" s="43" t="s">
        <v>22</v>
      </c>
      <c r="E8" s="35" t="s">
        <v>11</v>
      </c>
      <c r="F8" s="41" t="s">
        <v>726</v>
      </c>
      <c r="G8" s="45" t="s">
        <v>23</v>
      </c>
      <c r="H8" s="36" t="s">
        <v>24</v>
      </c>
      <c r="I8" s="45"/>
      <c r="J8" s="45"/>
      <c r="K8" s="45" t="s">
        <v>421</v>
      </c>
      <c r="L8" s="35">
        <f t="shared" ref="L8:L29" si="0">SUM(M8:AR8)</f>
        <v>111</v>
      </c>
      <c r="M8" s="35">
        <v>65</v>
      </c>
      <c r="N8" s="35"/>
      <c r="O8" s="35">
        <v>1</v>
      </c>
      <c r="P8" s="35">
        <v>45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56"/>
      <c r="AT8" s="66">
        <v>1</v>
      </c>
      <c r="AU8" s="62">
        <f>AT8*$AU$9</f>
        <v>0</v>
      </c>
      <c r="AV8" s="46">
        <f t="shared" ref="AV8:AV19" si="1">AU8*L8</f>
        <v>0</v>
      </c>
      <c r="AW8" s="35" t="s">
        <v>1409</v>
      </c>
    </row>
    <row r="9" spans="1:49" ht="13.5" customHeight="1">
      <c r="A9" s="32" t="s">
        <v>598</v>
      </c>
      <c r="B9" s="33"/>
      <c r="C9" s="38"/>
      <c r="D9" s="48"/>
      <c r="E9" s="39"/>
      <c r="F9" s="42"/>
      <c r="G9" s="34"/>
      <c r="H9" s="40"/>
      <c r="I9" s="34"/>
      <c r="J9" s="34"/>
      <c r="K9" s="34"/>
      <c r="L9" s="33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9">
        <v>291500</v>
      </c>
      <c r="AT9" s="67">
        <f>SUBTOTAL(9,AT8)</f>
        <v>1</v>
      </c>
      <c r="AU9" s="57"/>
      <c r="AV9" s="47">
        <f>SUBTOTAL(9,AV8)</f>
        <v>0</v>
      </c>
      <c r="AW9" s="53" t="s">
        <v>1409</v>
      </c>
    </row>
    <row r="10" spans="1:49" ht="13.5" customHeight="1">
      <c r="A10" s="31">
        <v>7</v>
      </c>
      <c r="B10" s="44" t="s">
        <v>1135</v>
      </c>
      <c r="C10" s="37" t="s">
        <v>1136</v>
      </c>
      <c r="D10" s="43" t="s">
        <v>22</v>
      </c>
      <c r="E10" s="35" t="s">
        <v>11</v>
      </c>
      <c r="F10" s="41" t="s">
        <v>1137</v>
      </c>
      <c r="G10" s="44" t="s">
        <v>1138</v>
      </c>
      <c r="H10" s="44" t="s">
        <v>1139</v>
      </c>
      <c r="I10" s="44"/>
      <c r="J10" s="44"/>
      <c r="K10" s="44"/>
      <c r="L10" s="35">
        <f t="shared" ref="L10" si="2">SUM(M10:AR10)</f>
        <v>45</v>
      </c>
      <c r="M10" s="35">
        <v>45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56"/>
      <c r="AT10" s="66">
        <v>1</v>
      </c>
      <c r="AU10" s="62">
        <f>AT10*$AU$11</f>
        <v>0</v>
      </c>
      <c r="AV10" s="46">
        <f t="shared" si="1"/>
        <v>0</v>
      </c>
      <c r="AW10" s="35" t="s">
        <v>1409</v>
      </c>
    </row>
    <row r="11" spans="1:49" ht="13.5" customHeight="1">
      <c r="A11" s="32" t="s">
        <v>1140</v>
      </c>
      <c r="B11" s="33"/>
      <c r="C11" s="38"/>
      <c r="D11" s="48"/>
      <c r="E11" s="39"/>
      <c r="F11" s="42"/>
      <c r="G11" s="33"/>
      <c r="H11" s="33"/>
      <c r="I11" s="33"/>
      <c r="J11" s="33"/>
      <c r="K11" s="33"/>
      <c r="L11" s="33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49">
        <v>750000</v>
      </c>
      <c r="AT11" s="67">
        <f>SUBTOTAL(9,AT10)</f>
        <v>1</v>
      </c>
      <c r="AU11" s="63"/>
      <c r="AV11" s="47">
        <f>SUBTOTAL(9,AV10)</f>
        <v>0</v>
      </c>
      <c r="AW11" s="53" t="s">
        <v>1409</v>
      </c>
    </row>
    <row r="12" spans="1:49">
      <c r="A12" s="31">
        <v>9</v>
      </c>
      <c r="B12" s="44" t="s">
        <v>1141</v>
      </c>
      <c r="C12" s="37" t="s">
        <v>1142</v>
      </c>
      <c r="D12" s="43" t="s">
        <v>1143</v>
      </c>
      <c r="E12" s="35" t="s">
        <v>11</v>
      </c>
      <c r="F12" s="41" t="s">
        <v>1144</v>
      </c>
      <c r="G12" s="45" t="s">
        <v>1145</v>
      </c>
      <c r="H12" s="36" t="s">
        <v>1146</v>
      </c>
      <c r="I12" s="45"/>
      <c r="J12" s="45"/>
      <c r="K12" s="45"/>
      <c r="L12" s="35">
        <f t="shared" ref="L12:L19" si="3">SUM(M12:AR12)</f>
        <v>12</v>
      </c>
      <c r="M12" s="35">
        <v>12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56"/>
      <c r="AT12" s="66">
        <v>0.1005612055949634</v>
      </c>
      <c r="AU12" s="62">
        <f>AT12*$AU$20</f>
        <v>0</v>
      </c>
      <c r="AV12" s="46">
        <f t="shared" si="1"/>
        <v>0</v>
      </c>
      <c r="AW12" s="35" t="s">
        <v>1409</v>
      </c>
    </row>
    <row r="13" spans="1:49" ht="13.5" customHeight="1">
      <c r="A13" s="31">
        <v>9</v>
      </c>
      <c r="B13" s="44" t="s">
        <v>26</v>
      </c>
      <c r="C13" s="37" t="s">
        <v>1147</v>
      </c>
      <c r="D13" s="43" t="s">
        <v>1143</v>
      </c>
      <c r="E13" s="35" t="s">
        <v>11</v>
      </c>
      <c r="F13" s="41" t="s">
        <v>1144</v>
      </c>
      <c r="G13" s="45" t="s">
        <v>1148</v>
      </c>
      <c r="H13" s="36" t="s">
        <v>1149</v>
      </c>
      <c r="I13" s="45"/>
      <c r="J13" s="45"/>
      <c r="K13" s="45"/>
      <c r="L13" s="35">
        <f t="shared" si="3"/>
        <v>12</v>
      </c>
      <c r="M13" s="35">
        <v>12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56"/>
      <c r="AT13" s="66">
        <v>0.1005612055949634</v>
      </c>
      <c r="AU13" s="62">
        <f t="shared" ref="AU13:AU19" si="4">AT13*$AU$20</f>
        <v>0</v>
      </c>
      <c r="AV13" s="46">
        <f t="shared" si="1"/>
        <v>0</v>
      </c>
      <c r="AW13" s="35" t="s">
        <v>1409</v>
      </c>
    </row>
    <row r="14" spans="1:49" ht="13.5" customHeight="1">
      <c r="A14" s="31">
        <v>9</v>
      </c>
      <c r="B14" s="44" t="s">
        <v>27</v>
      </c>
      <c r="C14" s="37" t="s">
        <v>1150</v>
      </c>
      <c r="D14" s="43" t="s">
        <v>1143</v>
      </c>
      <c r="E14" s="35" t="s">
        <v>11</v>
      </c>
      <c r="F14" s="41" t="s">
        <v>1144</v>
      </c>
      <c r="G14" s="45" t="s">
        <v>1151</v>
      </c>
      <c r="H14" s="36" t="s">
        <v>1152</v>
      </c>
      <c r="I14" s="45"/>
      <c r="J14" s="45"/>
      <c r="K14" s="45"/>
      <c r="L14" s="35">
        <f t="shared" si="3"/>
        <v>12</v>
      </c>
      <c r="M14" s="35">
        <v>12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56"/>
      <c r="AT14" s="66">
        <v>0.1005612055949634</v>
      </c>
      <c r="AU14" s="62">
        <f t="shared" si="4"/>
        <v>0</v>
      </c>
      <c r="AV14" s="46">
        <f t="shared" si="1"/>
        <v>0</v>
      </c>
      <c r="AW14" s="35" t="s">
        <v>1409</v>
      </c>
    </row>
    <row r="15" spans="1:49">
      <c r="A15" s="31">
        <v>9</v>
      </c>
      <c r="B15" s="44" t="s">
        <v>605</v>
      </c>
      <c r="C15" s="37" t="s">
        <v>1153</v>
      </c>
      <c r="D15" s="43" t="s">
        <v>1154</v>
      </c>
      <c r="E15" s="35" t="s">
        <v>11</v>
      </c>
      <c r="F15" s="41" t="s">
        <v>1144</v>
      </c>
      <c r="G15" s="45" t="s">
        <v>1155</v>
      </c>
      <c r="H15" s="36" t="s">
        <v>1156</v>
      </c>
      <c r="I15" s="45"/>
      <c r="J15" s="45"/>
      <c r="K15" s="45"/>
      <c r="L15" s="35">
        <f t="shared" si="3"/>
        <v>20</v>
      </c>
      <c r="M15" s="35">
        <v>20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56"/>
      <c r="AT15" s="66">
        <v>0.13317950032760734</v>
      </c>
      <c r="AU15" s="62">
        <f t="shared" si="4"/>
        <v>0</v>
      </c>
      <c r="AV15" s="46">
        <f t="shared" si="1"/>
        <v>0</v>
      </c>
      <c r="AW15" s="35" t="s">
        <v>1409</v>
      </c>
    </row>
    <row r="16" spans="1:49">
      <c r="A16" s="31">
        <v>9</v>
      </c>
      <c r="B16" s="44" t="s">
        <v>606</v>
      </c>
      <c r="C16" s="37" t="s">
        <v>1157</v>
      </c>
      <c r="D16" s="43" t="s">
        <v>417</v>
      </c>
      <c r="E16" s="35" t="s">
        <v>18</v>
      </c>
      <c r="F16" s="41" t="s">
        <v>1144</v>
      </c>
      <c r="G16" s="45" t="s">
        <v>1158</v>
      </c>
      <c r="H16" s="36" t="s">
        <v>1159</v>
      </c>
      <c r="I16" s="45"/>
      <c r="J16" s="45"/>
      <c r="K16" s="45"/>
      <c r="L16" s="35">
        <f t="shared" si="3"/>
        <v>8</v>
      </c>
      <c r="M16" s="35">
        <v>8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56"/>
      <c r="AT16" s="66">
        <v>0.35324616129675529</v>
      </c>
      <c r="AU16" s="62">
        <f t="shared" si="4"/>
        <v>0</v>
      </c>
      <c r="AV16" s="46">
        <f t="shared" si="1"/>
        <v>0</v>
      </c>
      <c r="AW16" s="35" t="s">
        <v>1409</v>
      </c>
    </row>
    <row r="17" spans="1:49">
      <c r="A17" s="31">
        <v>9</v>
      </c>
      <c r="B17" s="44" t="s">
        <v>607</v>
      </c>
      <c r="C17" s="37" t="s">
        <v>1160</v>
      </c>
      <c r="D17" s="43" t="s">
        <v>1161</v>
      </c>
      <c r="E17" s="35" t="s">
        <v>17</v>
      </c>
      <c r="F17" s="41" t="s">
        <v>1144</v>
      </c>
      <c r="G17" s="45" t="s">
        <v>1162</v>
      </c>
      <c r="H17" s="36" t="s">
        <v>1163</v>
      </c>
      <c r="I17" s="45"/>
      <c r="J17" s="45"/>
      <c r="K17" s="45"/>
      <c r="L17" s="35">
        <f t="shared" si="3"/>
        <v>10</v>
      </c>
      <c r="M17" s="35">
        <v>10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56"/>
      <c r="AT17" s="66">
        <v>6.26727060365211E-2</v>
      </c>
      <c r="AU17" s="62">
        <f t="shared" si="4"/>
        <v>0</v>
      </c>
      <c r="AV17" s="46">
        <f t="shared" si="1"/>
        <v>0</v>
      </c>
      <c r="AW17" s="35" t="s">
        <v>1409</v>
      </c>
    </row>
    <row r="18" spans="1:49">
      <c r="A18" s="31">
        <v>9</v>
      </c>
      <c r="B18" s="44" t="s">
        <v>608</v>
      </c>
      <c r="C18" s="37" t="s">
        <v>1164</v>
      </c>
      <c r="D18" s="43" t="s">
        <v>1165</v>
      </c>
      <c r="E18" s="35" t="s">
        <v>11</v>
      </c>
      <c r="F18" s="41" t="s">
        <v>1144</v>
      </c>
      <c r="G18" s="45" t="s">
        <v>1166</v>
      </c>
      <c r="H18" s="36" t="s">
        <v>1167</v>
      </c>
      <c r="I18" s="45"/>
      <c r="J18" s="45"/>
      <c r="K18" s="45"/>
      <c r="L18" s="35">
        <f t="shared" si="3"/>
        <v>6</v>
      </c>
      <c r="M18" s="35">
        <v>6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56"/>
      <c r="AT18" s="66">
        <v>7.4609007777113073E-2</v>
      </c>
      <c r="AU18" s="62">
        <f t="shared" si="4"/>
        <v>0</v>
      </c>
      <c r="AV18" s="46">
        <f t="shared" si="1"/>
        <v>0</v>
      </c>
      <c r="AW18" s="35" t="s">
        <v>1409</v>
      </c>
    </row>
    <row r="19" spans="1:49">
      <c r="A19" s="31">
        <v>9</v>
      </c>
      <c r="B19" s="44" t="s">
        <v>609</v>
      </c>
      <c r="C19" s="37" t="s">
        <v>1168</v>
      </c>
      <c r="D19" s="43" t="s">
        <v>1169</v>
      </c>
      <c r="E19" s="35" t="s">
        <v>11</v>
      </c>
      <c r="F19" s="41" t="s">
        <v>1144</v>
      </c>
      <c r="G19" s="45" t="s">
        <v>1170</v>
      </c>
      <c r="H19" s="36" t="s">
        <v>1171</v>
      </c>
      <c r="I19" s="45"/>
      <c r="J19" s="45"/>
      <c r="K19" s="45"/>
      <c r="L19" s="35">
        <f t="shared" si="3"/>
        <v>3</v>
      </c>
      <c r="M19" s="35">
        <v>3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56"/>
      <c r="AT19" s="66">
        <v>7.4609007777113073E-2</v>
      </c>
      <c r="AU19" s="62">
        <f t="shared" si="4"/>
        <v>0</v>
      </c>
      <c r="AV19" s="46">
        <f t="shared" si="1"/>
        <v>0</v>
      </c>
      <c r="AW19" s="35" t="s">
        <v>1409</v>
      </c>
    </row>
    <row r="20" spans="1:49">
      <c r="A20" s="32" t="s">
        <v>1172</v>
      </c>
      <c r="B20" s="33"/>
      <c r="C20" s="38"/>
      <c r="D20" s="48"/>
      <c r="E20" s="39"/>
      <c r="F20" s="42"/>
      <c r="G20" s="34"/>
      <c r="H20" s="40"/>
      <c r="I20" s="34"/>
      <c r="J20" s="34"/>
      <c r="K20" s="34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49">
        <v>3861330</v>
      </c>
      <c r="AT20" s="67">
        <f t="shared" ref="AT20" si="5">SUBTOTAL(9,AT12:AT19)</f>
        <v>1</v>
      </c>
      <c r="AU20" s="57"/>
      <c r="AV20" s="47">
        <f>SUBTOTAL(9,AV12:AV19)</f>
        <v>0</v>
      </c>
      <c r="AW20" s="53" t="s">
        <v>1409</v>
      </c>
    </row>
    <row r="21" spans="1:49" s="4" customFormat="1">
      <c r="A21" s="31">
        <v>11</v>
      </c>
      <c r="B21" s="44" t="s">
        <v>727</v>
      </c>
      <c r="C21" s="37" t="s">
        <v>47</v>
      </c>
      <c r="D21" s="43" t="s">
        <v>48</v>
      </c>
      <c r="E21" s="35" t="s">
        <v>11</v>
      </c>
      <c r="F21" s="41" t="s">
        <v>49</v>
      </c>
      <c r="G21" s="45" t="s">
        <v>50</v>
      </c>
      <c r="H21" s="36" t="s">
        <v>51</v>
      </c>
      <c r="I21" s="45"/>
      <c r="J21" s="45"/>
      <c r="K21" s="45"/>
      <c r="L21" s="35">
        <f t="shared" si="0"/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56"/>
      <c r="AT21" s="66">
        <v>6.0376774265374841E-3</v>
      </c>
      <c r="AU21" s="62">
        <f>AT21*$AU$56</f>
        <v>0</v>
      </c>
      <c r="AV21" s="46">
        <f>AU21*L21</f>
        <v>0</v>
      </c>
      <c r="AW21" s="35" t="s">
        <v>1409</v>
      </c>
    </row>
    <row r="22" spans="1:49" s="4" customFormat="1">
      <c r="A22" s="31">
        <v>11</v>
      </c>
      <c r="B22" s="44" t="s">
        <v>29</v>
      </c>
      <c r="C22" s="37" t="s">
        <v>53</v>
      </c>
      <c r="D22" s="43" t="s">
        <v>54</v>
      </c>
      <c r="E22" s="35" t="s">
        <v>11</v>
      </c>
      <c r="F22" s="41" t="s">
        <v>49</v>
      </c>
      <c r="G22" s="45" t="s">
        <v>55</v>
      </c>
      <c r="H22" s="36" t="s">
        <v>56</v>
      </c>
      <c r="I22" s="45"/>
      <c r="J22" s="45"/>
      <c r="K22" s="45"/>
      <c r="L22" s="35">
        <f t="shared" si="0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56"/>
      <c r="AT22" s="66">
        <v>4.8547855225627929E-3</v>
      </c>
      <c r="AU22" s="62">
        <f t="shared" ref="AU22:AU55" si="6">AT22*$AU$56</f>
        <v>0</v>
      </c>
      <c r="AV22" s="46">
        <f t="shared" ref="AV22:AV64" si="7">AU22*L22</f>
        <v>0</v>
      </c>
      <c r="AW22" s="35" t="s">
        <v>1409</v>
      </c>
    </row>
    <row r="23" spans="1:49" s="4" customFormat="1">
      <c r="A23" s="31">
        <v>11</v>
      </c>
      <c r="B23" s="44" t="s">
        <v>30</v>
      </c>
      <c r="C23" s="37" t="s">
        <v>57</v>
      </c>
      <c r="D23" s="43" t="s">
        <v>58</v>
      </c>
      <c r="E23" s="35" t="s">
        <v>11</v>
      </c>
      <c r="F23" s="41" t="s">
        <v>49</v>
      </c>
      <c r="G23" s="45" t="s">
        <v>59</v>
      </c>
      <c r="H23" s="36" t="s">
        <v>60</v>
      </c>
      <c r="I23" s="45"/>
      <c r="J23" s="45"/>
      <c r="K23" s="45"/>
      <c r="L23" s="35">
        <f t="shared" si="0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56"/>
      <c r="AT23" s="66">
        <v>3.5240321305912664E-3</v>
      </c>
      <c r="AU23" s="62">
        <f t="shared" si="6"/>
        <v>0</v>
      </c>
      <c r="AV23" s="46">
        <f t="shared" si="7"/>
        <v>0</v>
      </c>
      <c r="AW23" s="35" t="s">
        <v>1409</v>
      </c>
    </row>
    <row r="24" spans="1:49" s="4" customFormat="1">
      <c r="A24" s="31">
        <v>11</v>
      </c>
      <c r="B24" s="44" t="s">
        <v>31</v>
      </c>
      <c r="C24" s="37" t="s">
        <v>61</v>
      </c>
      <c r="D24" s="43" t="s">
        <v>28</v>
      </c>
      <c r="E24" s="35" t="s">
        <v>11</v>
      </c>
      <c r="F24" s="41" t="s">
        <v>49</v>
      </c>
      <c r="G24" s="45" t="s">
        <v>62</v>
      </c>
      <c r="H24" s="36" t="s">
        <v>63</v>
      </c>
      <c r="I24" s="45"/>
      <c r="J24" s="45"/>
      <c r="K24" s="45"/>
      <c r="L24" s="35">
        <f t="shared" si="0"/>
        <v>1</v>
      </c>
      <c r="M24" s="35">
        <v>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56"/>
      <c r="AT24" s="66">
        <v>6.4073311465295745E-3</v>
      </c>
      <c r="AU24" s="62">
        <f t="shared" si="6"/>
        <v>0</v>
      </c>
      <c r="AV24" s="46">
        <f t="shared" si="7"/>
        <v>0</v>
      </c>
      <c r="AW24" s="35" t="s">
        <v>1409</v>
      </c>
    </row>
    <row r="25" spans="1:49" s="4" customFormat="1">
      <c r="A25" s="31">
        <v>11</v>
      </c>
      <c r="B25" s="44" t="s">
        <v>32</v>
      </c>
      <c r="C25" s="37" t="s">
        <v>64</v>
      </c>
      <c r="D25" s="43" t="s">
        <v>65</v>
      </c>
      <c r="E25" s="35" t="s">
        <v>18</v>
      </c>
      <c r="F25" s="41" t="s">
        <v>49</v>
      </c>
      <c r="G25" s="45" t="s">
        <v>66</v>
      </c>
      <c r="H25" s="36" t="s">
        <v>67</v>
      </c>
      <c r="I25" s="45"/>
      <c r="J25" s="45"/>
      <c r="K25" s="45"/>
      <c r="L25" s="35">
        <f t="shared" si="0"/>
        <v>1</v>
      </c>
      <c r="M25" s="35">
        <v>1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56"/>
      <c r="AT25" s="66">
        <v>1.283872602541942E-2</v>
      </c>
      <c r="AU25" s="62">
        <f t="shared" si="6"/>
        <v>0</v>
      </c>
      <c r="AV25" s="46">
        <f t="shared" si="7"/>
        <v>0</v>
      </c>
      <c r="AW25" s="35" t="s">
        <v>1409</v>
      </c>
    </row>
    <row r="26" spans="1:49" s="4" customFormat="1">
      <c r="A26" s="31">
        <v>11</v>
      </c>
      <c r="B26" s="44" t="s">
        <v>33</v>
      </c>
      <c r="C26" s="37" t="s">
        <v>68</v>
      </c>
      <c r="D26" s="43" t="s">
        <v>1173</v>
      </c>
      <c r="E26" s="35" t="s">
        <v>18</v>
      </c>
      <c r="F26" s="41" t="s">
        <v>49</v>
      </c>
      <c r="G26" s="45" t="s">
        <v>70</v>
      </c>
      <c r="H26" s="36" t="s">
        <v>71</v>
      </c>
      <c r="I26" s="45"/>
      <c r="J26" s="45"/>
      <c r="K26" s="45"/>
      <c r="L26" s="35">
        <f t="shared" si="0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56"/>
      <c r="AT26" s="66">
        <v>0.1037439688458744</v>
      </c>
      <c r="AU26" s="62">
        <f t="shared" si="6"/>
        <v>0</v>
      </c>
      <c r="AV26" s="46">
        <f t="shared" si="7"/>
        <v>0</v>
      </c>
      <c r="AW26" s="35" t="s">
        <v>1409</v>
      </c>
    </row>
    <row r="27" spans="1:49" s="4" customFormat="1">
      <c r="A27" s="31">
        <v>11</v>
      </c>
      <c r="B27" s="44" t="s">
        <v>34</v>
      </c>
      <c r="C27" s="37" t="s">
        <v>72</v>
      </c>
      <c r="D27" s="43" t="s">
        <v>73</v>
      </c>
      <c r="E27" s="35" t="s">
        <v>17</v>
      </c>
      <c r="F27" s="41" t="s">
        <v>49</v>
      </c>
      <c r="G27" s="45" t="s">
        <v>74</v>
      </c>
      <c r="H27" s="36" t="s">
        <v>75</v>
      </c>
      <c r="I27" s="45"/>
      <c r="J27" s="45"/>
      <c r="K27" s="45"/>
      <c r="L27" s="35">
        <f t="shared" si="0"/>
        <v>1</v>
      </c>
      <c r="M27" s="35">
        <v>1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56"/>
      <c r="AT27" s="66">
        <v>7.5670290916028005E-2</v>
      </c>
      <c r="AU27" s="62">
        <f t="shared" si="6"/>
        <v>0</v>
      </c>
      <c r="AV27" s="46">
        <f t="shared" si="7"/>
        <v>0</v>
      </c>
      <c r="AW27" s="35" t="s">
        <v>1409</v>
      </c>
    </row>
    <row r="28" spans="1:49" s="4" customFormat="1">
      <c r="A28" s="31">
        <v>11</v>
      </c>
      <c r="B28" s="44" t="s">
        <v>35</v>
      </c>
      <c r="C28" s="37" t="s">
        <v>76</v>
      </c>
      <c r="D28" s="43" t="s">
        <v>77</v>
      </c>
      <c r="E28" s="35" t="s">
        <v>18</v>
      </c>
      <c r="F28" s="41" t="s">
        <v>49</v>
      </c>
      <c r="G28" s="45" t="s">
        <v>78</v>
      </c>
      <c r="H28" s="36" t="s">
        <v>79</v>
      </c>
      <c r="I28" s="45"/>
      <c r="J28" s="45"/>
      <c r="K28" s="45"/>
      <c r="L28" s="35">
        <f t="shared" si="0"/>
        <v>1</v>
      </c>
      <c r="M28" s="35">
        <v>1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56"/>
      <c r="AT28" s="66">
        <v>1.0997415613129405E-2</v>
      </c>
      <c r="AU28" s="62">
        <f t="shared" si="6"/>
        <v>0</v>
      </c>
      <c r="AV28" s="46">
        <f t="shared" si="7"/>
        <v>0</v>
      </c>
      <c r="AW28" s="35" t="s">
        <v>1409</v>
      </c>
    </row>
    <row r="29" spans="1:49" s="4" customFormat="1">
      <c r="A29" s="31">
        <v>11</v>
      </c>
      <c r="B29" s="44" t="s">
        <v>36</v>
      </c>
      <c r="C29" s="37" t="s">
        <v>80</v>
      </c>
      <c r="D29" s="43" t="s">
        <v>81</v>
      </c>
      <c r="E29" s="35" t="s">
        <v>82</v>
      </c>
      <c r="F29" s="41" t="s">
        <v>49</v>
      </c>
      <c r="G29" s="45" t="s">
        <v>83</v>
      </c>
      <c r="H29" s="36" t="s">
        <v>84</v>
      </c>
      <c r="I29" s="45"/>
      <c r="J29" s="45"/>
      <c r="K29" s="45"/>
      <c r="L29" s="35">
        <f t="shared" si="0"/>
        <v>1</v>
      </c>
      <c r="M29" s="35">
        <v>1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56"/>
      <c r="AT29" s="66">
        <v>1.2611715152671336E-3</v>
      </c>
      <c r="AU29" s="62">
        <f t="shared" si="6"/>
        <v>0</v>
      </c>
      <c r="AV29" s="46">
        <f t="shared" si="7"/>
        <v>0</v>
      </c>
      <c r="AW29" s="35" t="s">
        <v>1409</v>
      </c>
    </row>
    <row r="30" spans="1:49" s="4" customFormat="1">
      <c r="A30" s="31">
        <v>11</v>
      </c>
      <c r="B30" s="44" t="s">
        <v>37</v>
      </c>
      <c r="C30" s="37" t="s">
        <v>85</v>
      </c>
      <c r="D30" s="43" t="s">
        <v>86</v>
      </c>
      <c r="E30" s="35" t="s">
        <v>11</v>
      </c>
      <c r="F30" s="41" t="s">
        <v>49</v>
      </c>
      <c r="G30" s="45" t="s">
        <v>87</v>
      </c>
      <c r="H30" s="36" t="s">
        <v>88</v>
      </c>
      <c r="I30" s="45"/>
      <c r="J30" s="45"/>
      <c r="K30" s="45"/>
      <c r="L30" s="35">
        <f t="shared" ref="L30:L64" si="8">SUM(M30:AR30)</f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56"/>
      <c r="AT30" s="66">
        <v>6.8103261824425214E-3</v>
      </c>
      <c r="AU30" s="62">
        <f t="shared" si="6"/>
        <v>0</v>
      </c>
      <c r="AV30" s="46">
        <f t="shared" si="7"/>
        <v>0</v>
      </c>
      <c r="AW30" s="35" t="s">
        <v>1409</v>
      </c>
    </row>
    <row r="31" spans="1:49" s="4" customFormat="1">
      <c r="A31" s="31">
        <v>11</v>
      </c>
      <c r="B31" s="44" t="s">
        <v>38</v>
      </c>
      <c r="C31" s="37" t="s">
        <v>89</v>
      </c>
      <c r="D31" s="43" t="s">
        <v>86</v>
      </c>
      <c r="E31" s="35" t="s">
        <v>11</v>
      </c>
      <c r="F31" s="41" t="s">
        <v>49</v>
      </c>
      <c r="G31" s="45" t="s">
        <v>90</v>
      </c>
      <c r="H31" s="36" t="s">
        <v>91</v>
      </c>
      <c r="I31" s="45"/>
      <c r="J31" s="45"/>
      <c r="K31" s="45"/>
      <c r="L31" s="35">
        <f t="shared" si="8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56"/>
      <c r="AT31" s="66">
        <v>9.3831160735874733E-3</v>
      </c>
      <c r="AU31" s="62">
        <f t="shared" si="6"/>
        <v>0</v>
      </c>
      <c r="AV31" s="46">
        <f t="shared" si="7"/>
        <v>0</v>
      </c>
      <c r="AW31" s="35" t="s">
        <v>1409</v>
      </c>
    </row>
    <row r="32" spans="1:49" s="4" customFormat="1">
      <c r="A32" s="31">
        <v>11</v>
      </c>
      <c r="B32" s="44" t="s">
        <v>39</v>
      </c>
      <c r="C32" s="37" t="s">
        <v>92</v>
      </c>
      <c r="D32" s="43" t="s">
        <v>93</v>
      </c>
      <c r="E32" s="35" t="s">
        <v>17</v>
      </c>
      <c r="F32" s="41" t="s">
        <v>49</v>
      </c>
      <c r="G32" s="45" t="s">
        <v>94</v>
      </c>
      <c r="H32" s="36" t="s">
        <v>95</v>
      </c>
      <c r="I32" s="45"/>
      <c r="J32" s="45"/>
      <c r="K32" s="45"/>
      <c r="L32" s="35">
        <f t="shared" si="8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56"/>
      <c r="AT32" s="66">
        <v>1.8917572729007003E-3</v>
      </c>
      <c r="AU32" s="62">
        <f t="shared" si="6"/>
        <v>0</v>
      </c>
      <c r="AV32" s="46">
        <f t="shared" si="7"/>
        <v>0</v>
      </c>
      <c r="AW32" s="35" t="s">
        <v>1409</v>
      </c>
    </row>
    <row r="33" spans="1:49" s="4" customFormat="1">
      <c r="A33" s="31">
        <v>11</v>
      </c>
      <c r="B33" s="44" t="s">
        <v>40</v>
      </c>
      <c r="C33" s="37" t="s">
        <v>96</v>
      </c>
      <c r="D33" s="43" t="s">
        <v>97</v>
      </c>
      <c r="E33" s="35" t="s">
        <v>15</v>
      </c>
      <c r="F33" s="41" t="s">
        <v>49</v>
      </c>
      <c r="G33" s="45" t="s">
        <v>98</v>
      </c>
      <c r="H33" s="36" t="s">
        <v>99</v>
      </c>
      <c r="I33" s="45"/>
      <c r="J33" s="45"/>
      <c r="K33" s="45"/>
      <c r="L33" s="35">
        <f t="shared" si="8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56"/>
      <c r="AT33" s="66">
        <v>1.4881823880152176E-3</v>
      </c>
      <c r="AU33" s="62">
        <f t="shared" si="6"/>
        <v>0</v>
      </c>
      <c r="AV33" s="46">
        <f t="shared" si="7"/>
        <v>0</v>
      </c>
      <c r="AW33" s="35" t="s">
        <v>1409</v>
      </c>
    </row>
    <row r="34" spans="1:49" s="4" customFormat="1">
      <c r="A34" s="31">
        <v>11</v>
      </c>
      <c r="B34" s="44" t="s">
        <v>41</v>
      </c>
      <c r="C34" s="37" t="s">
        <v>100</v>
      </c>
      <c r="D34" s="43" t="s">
        <v>65</v>
      </c>
      <c r="E34" s="35" t="s">
        <v>18</v>
      </c>
      <c r="F34" s="41" t="s">
        <v>49</v>
      </c>
      <c r="G34" s="45" t="s">
        <v>101</v>
      </c>
      <c r="H34" s="36" t="s">
        <v>102</v>
      </c>
      <c r="I34" s="45"/>
      <c r="J34" s="45"/>
      <c r="K34" s="45"/>
      <c r="L34" s="35">
        <f t="shared" si="8"/>
        <v>1</v>
      </c>
      <c r="M34" s="35">
        <v>1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56"/>
      <c r="AT34" s="66">
        <v>5.8316570865952252E-2</v>
      </c>
      <c r="AU34" s="62">
        <f t="shared" si="6"/>
        <v>0</v>
      </c>
      <c r="AV34" s="46">
        <f t="shared" si="7"/>
        <v>0</v>
      </c>
      <c r="AW34" s="35" t="s">
        <v>1409</v>
      </c>
    </row>
    <row r="35" spans="1:49" s="4" customFormat="1">
      <c r="A35" s="31">
        <v>11</v>
      </c>
      <c r="B35" s="44" t="s">
        <v>42</v>
      </c>
      <c r="C35" s="37" t="s">
        <v>103</v>
      </c>
      <c r="D35" s="43" t="s">
        <v>104</v>
      </c>
      <c r="E35" s="35" t="s">
        <v>18</v>
      </c>
      <c r="F35" s="41" t="s">
        <v>49</v>
      </c>
      <c r="G35" s="45" t="s">
        <v>105</v>
      </c>
      <c r="H35" s="36" t="s">
        <v>106</v>
      </c>
      <c r="I35" s="45"/>
      <c r="J35" s="45"/>
      <c r="K35" s="45"/>
      <c r="L35" s="35">
        <f t="shared" si="8"/>
        <v>1</v>
      </c>
      <c r="M35" s="35">
        <v>1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56"/>
      <c r="AT35" s="66">
        <v>2.3558683905190055E-2</v>
      </c>
      <c r="AU35" s="62">
        <f t="shared" si="6"/>
        <v>0</v>
      </c>
      <c r="AV35" s="46">
        <f t="shared" si="7"/>
        <v>0</v>
      </c>
      <c r="AW35" s="35" t="s">
        <v>1409</v>
      </c>
    </row>
    <row r="36" spans="1:49" s="4" customFormat="1">
      <c r="A36" s="31">
        <v>11</v>
      </c>
      <c r="B36" s="44" t="s">
        <v>43</v>
      </c>
      <c r="C36" s="37" t="s">
        <v>107</v>
      </c>
      <c r="D36" s="43" t="s">
        <v>108</v>
      </c>
      <c r="E36" s="35" t="s">
        <v>18</v>
      </c>
      <c r="F36" s="41" t="s">
        <v>49</v>
      </c>
      <c r="G36" s="45" t="s">
        <v>109</v>
      </c>
      <c r="H36" s="36" t="s">
        <v>110</v>
      </c>
      <c r="I36" s="45"/>
      <c r="J36" s="45"/>
      <c r="K36" s="45"/>
      <c r="L36" s="35">
        <f t="shared" si="8"/>
        <v>1</v>
      </c>
      <c r="M36" s="35">
        <v>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56"/>
      <c r="AT36" s="66">
        <v>5.0519341732252416E-3</v>
      </c>
      <c r="AU36" s="62">
        <f t="shared" si="6"/>
        <v>0</v>
      </c>
      <c r="AV36" s="46">
        <f t="shared" si="7"/>
        <v>0</v>
      </c>
      <c r="AW36" s="35" t="s">
        <v>1409</v>
      </c>
    </row>
    <row r="37" spans="1:49" s="4" customFormat="1">
      <c r="A37" s="31">
        <v>11</v>
      </c>
      <c r="B37" s="44" t="s">
        <v>44</v>
      </c>
      <c r="C37" s="37" t="s">
        <v>111</v>
      </c>
      <c r="D37" s="43" t="s">
        <v>108</v>
      </c>
      <c r="E37" s="35" t="s">
        <v>82</v>
      </c>
      <c r="F37" s="41" t="s">
        <v>49</v>
      </c>
      <c r="G37" s="45" t="s">
        <v>112</v>
      </c>
      <c r="H37" s="36" t="s">
        <v>113</v>
      </c>
      <c r="I37" s="45"/>
      <c r="J37" s="45"/>
      <c r="K37" s="45"/>
      <c r="L37" s="35">
        <f t="shared" si="8"/>
        <v>1</v>
      </c>
      <c r="M37" s="35">
        <v>1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56"/>
      <c r="AT37" s="66">
        <v>6.4073311465295745E-3</v>
      </c>
      <c r="AU37" s="62">
        <f t="shared" si="6"/>
        <v>0</v>
      </c>
      <c r="AV37" s="46">
        <f t="shared" si="7"/>
        <v>0</v>
      </c>
      <c r="AW37" s="35" t="s">
        <v>1409</v>
      </c>
    </row>
    <row r="38" spans="1:49" s="4" customFormat="1">
      <c r="A38" s="31">
        <v>11</v>
      </c>
      <c r="B38" s="44" t="s">
        <v>45</v>
      </c>
      <c r="C38" s="37" t="s">
        <v>114</v>
      </c>
      <c r="D38" s="43" t="s">
        <v>69</v>
      </c>
      <c r="E38" s="35" t="s">
        <v>15</v>
      </c>
      <c r="F38" s="41" t="s">
        <v>49</v>
      </c>
      <c r="G38" s="45" t="s">
        <v>115</v>
      </c>
      <c r="H38" s="36" t="s">
        <v>116</v>
      </c>
      <c r="I38" s="45"/>
      <c r="J38" s="45"/>
      <c r="K38" s="45"/>
      <c r="L38" s="35">
        <f t="shared" si="8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56"/>
      <c r="AT38" s="66">
        <v>0.22053540934728141</v>
      </c>
      <c r="AU38" s="62">
        <f t="shared" si="6"/>
        <v>0</v>
      </c>
      <c r="AV38" s="46">
        <f t="shared" si="7"/>
        <v>0</v>
      </c>
      <c r="AW38" s="35" t="s">
        <v>1409</v>
      </c>
    </row>
    <row r="39" spans="1:49" s="4" customFormat="1">
      <c r="A39" s="31">
        <v>11</v>
      </c>
      <c r="B39" s="44" t="s">
        <v>46</v>
      </c>
      <c r="C39" s="37" t="s">
        <v>117</v>
      </c>
      <c r="D39" s="43" t="s">
        <v>519</v>
      </c>
      <c r="E39" s="35" t="s">
        <v>11</v>
      </c>
      <c r="F39" s="41" t="s">
        <v>49</v>
      </c>
      <c r="G39" s="45" t="s">
        <v>118</v>
      </c>
      <c r="H39" s="36" t="s">
        <v>119</v>
      </c>
      <c r="I39" s="45"/>
      <c r="J39" s="45"/>
      <c r="K39" s="45"/>
      <c r="L39" s="35">
        <f t="shared" si="8"/>
        <v>1</v>
      </c>
      <c r="M39" s="35">
        <v>1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56"/>
      <c r="AT39" s="66">
        <v>0.13332177501048076</v>
      </c>
      <c r="AU39" s="62">
        <f t="shared" si="6"/>
        <v>0</v>
      </c>
      <c r="AV39" s="46">
        <f t="shared" si="7"/>
        <v>0</v>
      </c>
      <c r="AW39" s="35" t="s">
        <v>1409</v>
      </c>
    </row>
    <row r="40" spans="1:49" s="4" customFormat="1">
      <c r="A40" s="31">
        <v>11</v>
      </c>
      <c r="B40" s="44" t="s">
        <v>610</v>
      </c>
      <c r="C40" s="37" t="s">
        <v>120</v>
      </c>
      <c r="D40" s="43" t="s">
        <v>28</v>
      </c>
      <c r="E40" s="35" t="s">
        <v>11</v>
      </c>
      <c r="F40" s="41" t="s">
        <v>49</v>
      </c>
      <c r="G40" s="45" t="s">
        <v>121</v>
      </c>
      <c r="H40" s="36" t="s">
        <v>122</v>
      </c>
      <c r="I40" s="45"/>
      <c r="J40" s="45"/>
      <c r="K40" s="45"/>
      <c r="L40" s="35">
        <f t="shared" si="8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56"/>
      <c r="AT40" s="66">
        <v>1.1483908901087622E-2</v>
      </c>
      <c r="AU40" s="62">
        <f t="shared" si="6"/>
        <v>0</v>
      </c>
      <c r="AV40" s="46">
        <f t="shared" si="7"/>
        <v>0</v>
      </c>
      <c r="AW40" s="35" t="s">
        <v>1409</v>
      </c>
    </row>
    <row r="41" spans="1:49" s="4" customFormat="1">
      <c r="A41" s="31">
        <v>11</v>
      </c>
      <c r="B41" s="44" t="s">
        <v>611</v>
      </c>
      <c r="C41" s="37" t="s">
        <v>123</v>
      </c>
      <c r="D41" s="43" t="s">
        <v>1174</v>
      </c>
      <c r="E41" s="35" t="s">
        <v>17</v>
      </c>
      <c r="F41" s="41" t="s">
        <v>49</v>
      </c>
      <c r="G41" s="45" t="s">
        <v>124</v>
      </c>
      <c r="H41" s="36" t="s">
        <v>125</v>
      </c>
      <c r="I41" s="45"/>
      <c r="J41" s="45"/>
      <c r="K41" s="45"/>
      <c r="L41" s="35">
        <f t="shared" si="8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56"/>
      <c r="AT41" s="66">
        <v>4.6083497092347329E-3</v>
      </c>
      <c r="AU41" s="62">
        <f t="shared" si="6"/>
        <v>0</v>
      </c>
      <c r="AV41" s="46">
        <f t="shared" si="7"/>
        <v>0</v>
      </c>
      <c r="AW41" s="35" t="s">
        <v>1409</v>
      </c>
    </row>
    <row r="42" spans="1:49" s="4" customFormat="1">
      <c r="A42" s="31">
        <v>11</v>
      </c>
      <c r="B42" s="44" t="s">
        <v>612</v>
      </c>
      <c r="C42" s="37" t="s">
        <v>126</v>
      </c>
      <c r="D42" s="43" t="s">
        <v>127</v>
      </c>
      <c r="E42" s="35" t="s">
        <v>17</v>
      </c>
      <c r="F42" s="41" t="s">
        <v>49</v>
      </c>
      <c r="G42" s="45" t="s">
        <v>128</v>
      </c>
      <c r="H42" s="36" t="s">
        <v>129</v>
      </c>
      <c r="I42" s="45"/>
      <c r="J42" s="45"/>
      <c r="K42" s="45"/>
      <c r="L42" s="35">
        <f t="shared" si="8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56"/>
      <c r="AT42" s="66">
        <v>3.5979628745896842E-3</v>
      </c>
      <c r="AU42" s="62">
        <f t="shared" si="6"/>
        <v>0</v>
      </c>
      <c r="AV42" s="46">
        <f t="shared" si="7"/>
        <v>0</v>
      </c>
      <c r="AW42" s="35" t="s">
        <v>1409</v>
      </c>
    </row>
    <row r="43" spans="1:49" s="4" customFormat="1">
      <c r="A43" s="31">
        <v>11</v>
      </c>
      <c r="B43" s="44" t="s">
        <v>613</v>
      </c>
      <c r="C43" s="37" t="s">
        <v>130</v>
      </c>
      <c r="D43" s="43" t="s">
        <v>131</v>
      </c>
      <c r="E43" s="35" t="s">
        <v>18</v>
      </c>
      <c r="F43" s="41" t="s">
        <v>49</v>
      </c>
      <c r="G43" s="45" t="s">
        <v>132</v>
      </c>
      <c r="H43" s="36" t="s">
        <v>133</v>
      </c>
      <c r="I43" s="45"/>
      <c r="J43" s="45"/>
      <c r="K43" s="45"/>
      <c r="L43" s="35">
        <f t="shared" si="8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56"/>
      <c r="AT43" s="66">
        <v>1.4427802134656007E-2</v>
      </c>
      <c r="AU43" s="62">
        <f t="shared" si="6"/>
        <v>0</v>
      </c>
      <c r="AV43" s="46">
        <f t="shared" si="7"/>
        <v>0</v>
      </c>
      <c r="AW43" s="35" t="s">
        <v>1409</v>
      </c>
    </row>
    <row r="44" spans="1:49" s="4" customFormat="1">
      <c r="A44" s="31">
        <v>11</v>
      </c>
      <c r="B44" s="44" t="s">
        <v>614</v>
      </c>
      <c r="C44" s="37" t="s">
        <v>134</v>
      </c>
      <c r="D44" s="43" t="s">
        <v>13</v>
      </c>
      <c r="E44" s="35" t="s">
        <v>18</v>
      </c>
      <c r="F44" s="41" t="s">
        <v>49</v>
      </c>
      <c r="G44" s="45" t="s">
        <v>135</v>
      </c>
      <c r="H44" s="36" t="s">
        <v>136</v>
      </c>
      <c r="I44" s="45"/>
      <c r="J44" s="45"/>
      <c r="K44" s="45"/>
      <c r="L44" s="35">
        <f t="shared" si="8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56"/>
      <c r="AT44" s="66">
        <v>1.7025815456106302E-2</v>
      </c>
      <c r="AU44" s="62">
        <f t="shared" si="6"/>
        <v>0</v>
      </c>
      <c r="AV44" s="46">
        <f t="shared" si="7"/>
        <v>0</v>
      </c>
      <c r="AW44" s="35" t="s">
        <v>1409</v>
      </c>
    </row>
    <row r="45" spans="1:49" s="4" customFormat="1">
      <c r="A45" s="31">
        <v>11</v>
      </c>
      <c r="B45" s="44" t="s">
        <v>615</v>
      </c>
      <c r="C45" s="37" t="s">
        <v>137</v>
      </c>
      <c r="D45" s="43" t="s">
        <v>138</v>
      </c>
      <c r="E45" s="35" t="s">
        <v>18</v>
      </c>
      <c r="F45" s="41" t="s">
        <v>49</v>
      </c>
      <c r="G45" s="45" t="s">
        <v>139</v>
      </c>
      <c r="H45" s="36" t="s">
        <v>140</v>
      </c>
      <c r="I45" s="45"/>
      <c r="J45" s="45"/>
      <c r="K45" s="45"/>
      <c r="L45" s="35">
        <f t="shared" si="8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56"/>
      <c r="AT45" s="66">
        <v>2.7291751590380768E-2</v>
      </c>
      <c r="AU45" s="62">
        <f t="shared" si="6"/>
        <v>0</v>
      </c>
      <c r="AV45" s="46">
        <f t="shared" si="7"/>
        <v>0</v>
      </c>
      <c r="AW45" s="35" t="s">
        <v>1409</v>
      </c>
    </row>
    <row r="46" spans="1:49">
      <c r="A46" s="31">
        <v>11</v>
      </c>
      <c r="B46" s="44" t="s">
        <v>616</v>
      </c>
      <c r="C46" s="37" t="s">
        <v>141</v>
      </c>
      <c r="D46" s="43" t="s">
        <v>138</v>
      </c>
      <c r="E46" s="35" t="s">
        <v>18</v>
      </c>
      <c r="F46" s="41" t="s">
        <v>49</v>
      </c>
      <c r="G46" s="45" t="s">
        <v>142</v>
      </c>
      <c r="H46" s="36" t="s">
        <v>143</v>
      </c>
      <c r="I46" s="45"/>
      <c r="J46" s="45"/>
      <c r="K46" s="45"/>
      <c r="L46" s="35">
        <f t="shared" si="8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56"/>
      <c r="AT46" s="66">
        <v>2.7468315602518167E-2</v>
      </c>
      <c r="AU46" s="62">
        <f t="shared" si="6"/>
        <v>0</v>
      </c>
      <c r="AV46" s="46">
        <f t="shared" si="7"/>
        <v>0</v>
      </c>
      <c r="AW46" s="35" t="s">
        <v>1409</v>
      </c>
    </row>
    <row r="47" spans="1:49">
      <c r="A47" s="31">
        <v>11</v>
      </c>
      <c r="B47" s="44" t="s">
        <v>617</v>
      </c>
      <c r="C47" s="37" t="s">
        <v>144</v>
      </c>
      <c r="D47" s="43" t="s">
        <v>138</v>
      </c>
      <c r="E47" s="35" t="s">
        <v>18</v>
      </c>
      <c r="F47" s="41" t="s">
        <v>49</v>
      </c>
      <c r="G47" s="45" t="s">
        <v>145</v>
      </c>
      <c r="H47" s="36" t="s">
        <v>146</v>
      </c>
      <c r="I47" s="45"/>
      <c r="J47" s="45"/>
      <c r="K47" s="45"/>
      <c r="L47" s="35">
        <f t="shared" si="8"/>
        <v>1</v>
      </c>
      <c r="M47" s="35">
        <v>1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56"/>
      <c r="AT47" s="66">
        <v>2.7291751590380768E-2</v>
      </c>
      <c r="AU47" s="62">
        <f t="shared" si="6"/>
        <v>0</v>
      </c>
      <c r="AV47" s="46">
        <f t="shared" si="7"/>
        <v>0</v>
      </c>
      <c r="AW47" s="35" t="s">
        <v>1409</v>
      </c>
    </row>
    <row r="48" spans="1:49">
      <c r="A48" s="31">
        <v>11</v>
      </c>
      <c r="B48" s="44" t="s">
        <v>618</v>
      </c>
      <c r="C48" s="37" t="s">
        <v>147</v>
      </c>
      <c r="D48" s="43" t="s">
        <v>77</v>
      </c>
      <c r="E48" s="35" t="s">
        <v>18</v>
      </c>
      <c r="F48" s="41" t="s">
        <v>49</v>
      </c>
      <c r="G48" s="45" t="s">
        <v>148</v>
      </c>
      <c r="H48" s="36" t="s">
        <v>149</v>
      </c>
      <c r="I48" s="45"/>
      <c r="J48" s="45"/>
      <c r="K48" s="45"/>
      <c r="L48" s="35">
        <f t="shared" si="8"/>
        <v>1</v>
      </c>
      <c r="M48" s="35">
        <v>1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56"/>
      <c r="AT48" s="66">
        <v>1.0997415613129405E-2</v>
      </c>
      <c r="AU48" s="62">
        <f t="shared" si="6"/>
        <v>0</v>
      </c>
      <c r="AV48" s="46">
        <f t="shared" si="7"/>
        <v>0</v>
      </c>
      <c r="AW48" s="35" t="s">
        <v>1409</v>
      </c>
    </row>
    <row r="49" spans="1:49">
      <c r="A49" s="31">
        <v>11</v>
      </c>
      <c r="B49" s="44" t="s">
        <v>619</v>
      </c>
      <c r="C49" s="37" t="s">
        <v>150</v>
      </c>
      <c r="D49" s="43" t="s">
        <v>77</v>
      </c>
      <c r="E49" s="35" t="s">
        <v>18</v>
      </c>
      <c r="F49" s="41" t="s">
        <v>49</v>
      </c>
      <c r="G49" s="45" t="s">
        <v>151</v>
      </c>
      <c r="H49" s="36" t="s">
        <v>152</v>
      </c>
      <c r="I49" s="45"/>
      <c r="J49" s="45"/>
      <c r="K49" s="45"/>
      <c r="L49" s="35">
        <f t="shared" si="8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56"/>
      <c r="AT49" s="66">
        <v>1.0972192182824062E-2</v>
      </c>
      <c r="AU49" s="62">
        <f t="shared" si="6"/>
        <v>0</v>
      </c>
      <c r="AV49" s="46">
        <f t="shared" si="7"/>
        <v>0</v>
      </c>
      <c r="AW49" s="35" t="s">
        <v>1409</v>
      </c>
    </row>
    <row r="50" spans="1:49">
      <c r="A50" s="31">
        <v>11</v>
      </c>
      <c r="B50" s="44" t="s">
        <v>620</v>
      </c>
      <c r="C50" s="37" t="s">
        <v>153</v>
      </c>
      <c r="D50" s="43" t="s">
        <v>154</v>
      </c>
      <c r="E50" s="35" t="s">
        <v>11</v>
      </c>
      <c r="F50" s="41" t="s">
        <v>49</v>
      </c>
      <c r="G50" s="45" t="s">
        <v>155</v>
      </c>
      <c r="H50" s="36" t="s">
        <v>156</v>
      </c>
      <c r="I50" s="45"/>
      <c r="J50" s="45"/>
      <c r="K50" s="45"/>
      <c r="L50" s="35">
        <f t="shared" si="8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56"/>
      <c r="AT50" s="66">
        <v>2.181826721412141E-2</v>
      </c>
      <c r="AU50" s="62">
        <f t="shared" si="6"/>
        <v>0</v>
      </c>
      <c r="AV50" s="46">
        <f t="shared" si="7"/>
        <v>0</v>
      </c>
      <c r="AW50" s="35" t="s">
        <v>1409</v>
      </c>
    </row>
    <row r="51" spans="1:49">
      <c r="A51" s="31">
        <v>11</v>
      </c>
      <c r="B51" s="44" t="s">
        <v>621</v>
      </c>
      <c r="C51" s="37" t="s">
        <v>1175</v>
      </c>
      <c r="D51" s="43" t="s">
        <v>157</v>
      </c>
      <c r="E51" s="35" t="s">
        <v>11</v>
      </c>
      <c r="F51" s="41" t="s">
        <v>49</v>
      </c>
      <c r="G51" s="45" t="s">
        <v>158</v>
      </c>
      <c r="H51" s="36" t="s">
        <v>159</v>
      </c>
      <c r="I51" s="45"/>
      <c r="J51" s="45"/>
      <c r="K51" s="45"/>
      <c r="L51" s="35">
        <f t="shared" si="8"/>
        <v>1</v>
      </c>
      <c r="M51" s="35">
        <v>1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56"/>
      <c r="AT51" s="66">
        <v>2.1666926632289352E-2</v>
      </c>
      <c r="AU51" s="62">
        <f t="shared" si="6"/>
        <v>0</v>
      </c>
      <c r="AV51" s="46">
        <f t="shared" si="7"/>
        <v>0</v>
      </c>
      <c r="AW51" s="35" t="s">
        <v>1409</v>
      </c>
    </row>
    <row r="52" spans="1:49">
      <c r="A52" s="31">
        <v>11</v>
      </c>
      <c r="B52" s="44" t="s">
        <v>622</v>
      </c>
      <c r="C52" s="37" t="s">
        <v>1112</v>
      </c>
      <c r="D52" s="43" t="s">
        <v>13</v>
      </c>
      <c r="E52" s="35" t="s">
        <v>17</v>
      </c>
      <c r="F52" s="41" t="s">
        <v>49</v>
      </c>
      <c r="G52" s="45" t="s">
        <v>160</v>
      </c>
      <c r="H52" s="36" t="s">
        <v>161</v>
      </c>
      <c r="I52" s="45"/>
      <c r="J52" s="45"/>
      <c r="K52" s="45"/>
      <c r="L52" s="35">
        <f t="shared" si="8"/>
        <v>1</v>
      </c>
      <c r="M52" s="35">
        <v>1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56"/>
      <c r="AT52" s="66">
        <v>3.7835145458014006E-3</v>
      </c>
      <c r="AU52" s="62">
        <f t="shared" si="6"/>
        <v>0</v>
      </c>
      <c r="AV52" s="46">
        <f t="shared" si="7"/>
        <v>0</v>
      </c>
      <c r="AW52" s="35" t="s">
        <v>1409</v>
      </c>
    </row>
    <row r="53" spans="1:49">
      <c r="A53" s="31">
        <v>11</v>
      </c>
      <c r="B53" s="44" t="s">
        <v>623</v>
      </c>
      <c r="C53" s="37" t="s">
        <v>162</v>
      </c>
      <c r="D53" s="43" t="s">
        <v>163</v>
      </c>
      <c r="E53" s="35" t="s">
        <v>17</v>
      </c>
      <c r="F53" s="41" t="s">
        <v>49</v>
      </c>
      <c r="G53" s="45" t="s">
        <v>164</v>
      </c>
      <c r="H53" s="36" t="s">
        <v>165</v>
      </c>
      <c r="I53" s="45"/>
      <c r="J53" s="45"/>
      <c r="K53" s="45"/>
      <c r="L53" s="35">
        <f t="shared" si="8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56"/>
      <c r="AT53" s="66">
        <v>5.7257186793127864E-2</v>
      </c>
      <c r="AU53" s="62">
        <f t="shared" si="6"/>
        <v>0</v>
      </c>
      <c r="AV53" s="46">
        <f t="shared" si="7"/>
        <v>0</v>
      </c>
      <c r="AW53" s="35" t="s">
        <v>1409</v>
      </c>
    </row>
    <row r="54" spans="1:49">
      <c r="A54" s="31">
        <v>11</v>
      </c>
      <c r="B54" s="44" t="s">
        <v>624</v>
      </c>
      <c r="C54" s="37" t="s">
        <v>530</v>
      </c>
      <c r="D54" s="43" t="s">
        <v>531</v>
      </c>
      <c r="E54" s="35" t="s">
        <v>18</v>
      </c>
      <c r="F54" s="41" t="s">
        <v>49</v>
      </c>
      <c r="G54" s="45" t="s">
        <v>626</v>
      </c>
      <c r="H54" s="36" t="s">
        <v>570</v>
      </c>
      <c r="I54" s="45"/>
      <c r="J54" s="45"/>
      <c r="K54" s="45"/>
      <c r="L54" s="35">
        <f t="shared" si="8"/>
        <v>1</v>
      </c>
      <c r="M54" s="35">
        <v>1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56"/>
      <c r="AT54" s="66">
        <v>4.6335441470914486E-2</v>
      </c>
      <c r="AU54" s="62">
        <f t="shared" si="6"/>
        <v>0</v>
      </c>
      <c r="AV54" s="46">
        <f t="shared" si="7"/>
        <v>0</v>
      </c>
      <c r="AW54" s="35" t="s">
        <v>1409</v>
      </c>
    </row>
    <row r="55" spans="1:49">
      <c r="A55" s="31">
        <v>11</v>
      </c>
      <c r="B55" s="44" t="s">
        <v>625</v>
      </c>
      <c r="C55" s="37" t="s">
        <v>532</v>
      </c>
      <c r="D55" s="43" t="s">
        <v>533</v>
      </c>
      <c r="E55" s="35" t="s">
        <v>82</v>
      </c>
      <c r="F55" s="41" t="s">
        <v>49</v>
      </c>
      <c r="G55" s="45" t="s">
        <v>627</v>
      </c>
      <c r="H55" s="36" t="s">
        <v>571</v>
      </c>
      <c r="I55" s="45"/>
      <c r="J55" s="45"/>
      <c r="K55" s="45"/>
      <c r="L55" s="35">
        <f t="shared" si="8"/>
        <v>1</v>
      </c>
      <c r="M55" s="35">
        <v>1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56"/>
      <c r="AT55" s="66">
        <v>1.8729121812932604E-3</v>
      </c>
      <c r="AU55" s="62">
        <f t="shared" si="6"/>
        <v>0</v>
      </c>
      <c r="AV55" s="46">
        <f t="shared" si="7"/>
        <v>0</v>
      </c>
      <c r="AW55" s="35" t="s">
        <v>1409</v>
      </c>
    </row>
    <row r="56" spans="1:49">
      <c r="A56" s="32" t="s">
        <v>599</v>
      </c>
      <c r="B56" s="33"/>
      <c r="C56" s="38"/>
      <c r="D56" s="48"/>
      <c r="E56" s="39"/>
      <c r="F56" s="42"/>
      <c r="G56" s="34"/>
      <c r="H56" s="40"/>
      <c r="I56" s="34"/>
      <c r="J56" s="34"/>
      <c r="K56" s="34"/>
      <c r="L56" s="3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49">
        <v>37940914</v>
      </c>
      <c r="AT56" s="67">
        <f t="shared" ref="AT56" si="9">SUBTOTAL(9,AT21:AT55)</f>
        <v>1</v>
      </c>
      <c r="AU56" s="57"/>
      <c r="AV56" s="47">
        <f>SUBTOTAL(9,AV21:AV55)</f>
        <v>0</v>
      </c>
      <c r="AW56" s="53" t="s">
        <v>1409</v>
      </c>
    </row>
    <row r="57" spans="1:49">
      <c r="A57" s="31">
        <v>12</v>
      </c>
      <c r="B57" s="44" t="s">
        <v>728</v>
      </c>
      <c r="C57" s="37" t="s">
        <v>729</v>
      </c>
      <c r="D57" s="43" t="s">
        <v>22</v>
      </c>
      <c r="E57" s="35" t="s">
        <v>11</v>
      </c>
      <c r="F57" s="41" t="s">
        <v>541</v>
      </c>
      <c r="G57" s="45" t="s">
        <v>166</v>
      </c>
      <c r="H57" s="36" t="s">
        <v>167</v>
      </c>
      <c r="I57" s="45"/>
      <c r="J57" s="45"/>
      <c r="K57" s="45"/>
      <c r="L57" s="35">
        <f t="shared" si="8"/>
        <v>18</v>
      </c>
      <c r="M57" s="35">
        <v>17</v>
      </c>
      <c r="N57" s="35"/>
      <c r="O57" s="35">
        <v>1</v>
      </c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56"/>
      <c r="AT57" s="66">
        <v>0.3298611111111111</v>
      </c>
      <c r="AU57" s="62">
        <f>AT57*$AU$60</f>
        <v>0</v>
      </c>
      <c r="AV57" s="46">
        <f t="shared" si="7"/>
        <v>0</v>
      </c>
      <c r="AW57" s="35" t="s">
        <v>1409</v>
      </c>
    </row>
    <row r="58" spans="1:49">
      <c r="A58" s="31">
        <v>12</v>
      </c>
      <c r="B58" s="44" t="s">
        <v>52</v>
      </c>
      <c r="C58" s="37" t="s">
        <v>730</v>
      </c>
      <c r="D58" s="43" t="s">
        <v>22</v>
      </c>
      <c r="E58" s="35" t="s">
        <v>11</v>
      </c>
      <c r="F58" s="41" t="s">
        <v>541</v>
      </c>
      <c r="G58" s="45" t="s">
        <v>628</v>
      </c>
      <c r="H58" s="36" t="s">
        <v>575</v>
      </c>
      <c r="I58" s="45"/>
      <c r="J58" s="45"/>
      <c r="K58" s="45"/>
      <c r="L58" s="35">
        <f t="shared" si="8"/>
        <v>231</v>
      </c>
      <c r="M58" s="35">
        <v>230</v>
      </c>
      <c r="N58" s="35"/>
      <c r="O58" s="35">
        <v>1</v>
      </c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56"/>
      <c r="AT58" s="66">
        <v>0.55000000000000004</v>
      </c>
      <c r="AU58" s="62">
        <f t="shared" ref="AU58:AU59" si="10">AT58*$AU$60</f>
        <v>0</v>
      </c>
      <c r="AV58" s="46">
        <f t="shared" si="7"/>
        <v>0</v>
      </c>
      <c r="AW58" s="35" t="s">
        <v>1409</v>
      </c>
    </row>
    <row r="59" spans="1:49">
      <c r="A59" s="31">
        <v>12</v>
      </c>
      <c r="B59" s="44" t="s">
        <v>1176</v>
      </c>
      <c r="C59" s="37" t="s">
        <v>731</v>
      </c>
      <c r="D59" s="43" t="s">
        <v>732</v>
      </c>
      <c r="E59" s="35" t="s">
        <v>11</v>
      </c>
      <c r="F59" s="41" t="s">
        <v>541</v>
      </c>
      <c r="G59" s="45" t="s">
        <v>733</v>
      </c>
      <c r="H59" s="36" t="s">
        <v>734</v>
      </c>
      <c r="I59" s="45"/>
      <c r="J59" s="45"/>
      <c r="K59" s="45"/>
      <c r="L59" s="35">
        <f t="shared" si="8"/>
        <v>3</v>
      </c>
      <c r="M59" s="35">
        <v>3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56"/>
      <c r="AT59" s="66">
        <v>0.12013888888888889</v>
      </c>
      <c r="AU59" s="62">
        <f t="shared" si="10"/>
        <v>0</v>
      </c>
      <c r="AV59" s="46">
        <f t="shared" si="7"/>
        <v>0</v>
      </c>
      <c r="AW59" s="35" t="s">
        <v>1409</v>
      </c>
    </row>
    <row r="60" spans="1:49">
      <c r="A60" s="32" t="s">
        <v>600</v>
      </c>
      <c r="B60" s="33"/>
      <c r="C60" s="38"/>
      <c r="D60" s="48"/>
      <c r="E60" s="39"/>
      <c r="F60" s="42"/>
      <c r="G60" s="34"/>
      <c r="H60" s="40"/>
      <c r="I60" s="34"/>
      <c r="J60" s="34"/>
      <c r="K60" s="34"/>
      <c r="L60" s="33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9">
        <v>720000</v>
      </c>
      <c r="AT60" s="67">
        <f t="shared" ref="AT60" si="11">SUBTOTAL(9,AT57:AT59)</f>
        <v>1</v>
      </c>
      <c r="AU60" s="57"/>
      <c r="AV60" s="47">
        <f>SUBTOTAL(9,AV57:AV59)</f>
        <v>0</v>
      </c>
      <c r="AW60" s="53" t="s">
        <v>1409</v>
      </c>
    </row>
    <row r="61" spans="1:49" s="4" customFormat="1">
      <c r="A61" s="31">
        <v>14</v>
      </c>
      <c r="B61" s="44" t="s">
        <v>735</v>
      </c>
      <c r="C61" s="37" t="s">
        <v>172</v>
      </c>
      <c r="D61" s="43" t="s">
        <v>25</v>
      </c>
      <c r="E61" s="35" t="s">
        <v>18</v>
      </c>
      <c r="F61" s="41" t="s">
        <v>520</v>
      </c>
      <c r="G61" s="45" t="s">
        <v>173</v>
      </c>
      <c r="H61" s="36" t="s">
        <v>174</v>
      </c>
      <c r="I61" s="45"/>
      <c r="J61" s="45"/>
      <c r="K61" s="45"/>
      <c r="L61" s="35">
        <f t="shared" si="8"/>
        <v>67</v>
      </c>
      <c r="M61" s="35">
        <v>67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56"/>
      <c r="AT61" s="66">
        <v>9.0909090909090912E-2</v>
      </c>
      <c r="AU61" s="62">
        <f>AT61*$AU$65</f>
        <v>0</v>
      </c>
      <c r="AV61" s="46">
        <f t="shared" si="7"/>
        <v>0</v>
      </c>
      <c r="AW61" s="35" t="s">
        <v>1409</v>
      </c>
    </row>
    <row r="62" spans="1:49" s="4" customFormat="1">
      <c r="A62" s="31">
        <v>14</v>
      </c>
      <c r="B62" s="44" t="s">
        <v>169</v>
      </c>
      <c r="C62" s="37" t="s">
        <v>175</v>
      </c>
      <c r="D62" s="43" t="s">
        <v>25</v>
      </c>
      <c r="E62" s="35" t="s">
        <v>18</v>
      </c>
      <c r="F62" s="41" t="s">
        <v>520</v>
      </c>
      <c r="G62" s="45" t="s">
        <v>176</v>
      </c>
      <c r="H62" s="36" t="s">
        <v>177</v>
      </c>
      <c r="I62" s="45"/>
      <c r="J62" s="45"/>
      <c r="K62" s="45"/>
      <c r="L62" s="35">
        <f t="shared" si="8"/>
        <v>1</v>
      </c>
      <c r="M62" s="35">
        <v>1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56"/>
      <c r="AT62" s="66">
        <v>0.12153621779290229</v>
      </c>
      <c r="AU62" s="62">
        <f t="shared" ref="AU62:AU64" si="12">AT62*$AU$65</f>
        <v>0</v>
      </c>
      <c r="AV62" s="46">
        <f t="shared" si="7"/>
        <v>0</v>
      </c>
      <c r="AW62" s="35" t="s">
        <v>1409</v>
      </c>
    </row>
    <row r="63" spans="1:49" s="4" customFormat="1">
      <c r="A63" s="31">
        <v>14</v>
      </c>
      <c r="B63" s="44" t="s">
        <v>170</v>
      </c>
      <c r="C63" s="37" t="s">
        <v>542</v>
      </c>
      <c r="D63" s="43" t="s">
        <v>1113</v>
      </c>
      <c r="E63" s="35" t="s">
        <v>18</v>
      </c>
      <c r="F63" s="41" t="s">
        <v>520</v>
      </c>
      <c r="G63" s="45" t="s">
        <v>629</v>
      </c>
      <c r="H63" s="36" t="s">
        <v>576</v>
      </c>
      <c r="I63" s="45"/>
      <c r="J63" s="45"/>
      <c r="K63" s="45"/>
      <c r="L63" s="35">
        <f t="shared" si="8"/>
        <v>2</v>
      </c>
      <c r="M63" s="35">
        <v>2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56"/>
      <c r="AT63" s="66">
        <v>0.66844919786096257</v>
      </c>
      <c r="AU63" s="62">
        <f t="shared" si="12"/>
        <v>0</v>
      </c>
      <c r="AV63" s="46">
        <f t="shared" si="7"/>
        <v>0</v>
      </c>
      <c r="AW63" s="35" t="s">
        <v>1409</v>
      </c>
    </row>
    <row r="64" spans="1:49" s="4" customFormat="1">
      <c r="A64" s="31">
        <v>14</v>
      </c>
      <c r="B64" s="44" t="s">
        <v>171</v>
      </c>
      <c r="C64" s="37" t="s">
        <v>736</v>
      </c>
      <c r="D64" s="43" t="s">
        <v>25</v>
      </c>
      <c r="E64" s="35" t="s">
        <v>18</v>
      </c>
      <c r="F64" s="41" t="s">
        <v>520</v>
      </c>
      <c r="G64" s="45" t="s">
        <v>737</v>
      </c>
      <c r="H64" s="36" t="s">
        <v>738</v>
      </c>
      <c r="I64" s="45"/>
      <c r="J64" s="45"/>
      <c r="K64" s="45"/>
      <c r="L64" s="35">
        <f t="shared" si="8"/>
        <v>108</v>
      </c>
      <c r="M64" s="35">
        <v>88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>
        <v>20</v>
      </c>
      <c r="AQ64" s="35"/>
      <c r="AR64" s="35"/>
      <c r="AS64" s="56"/>
      <c r="AT64" s="66">
        <v>0.11910549343704424</v>
      </c>
      <c r="AU64" s="62">
        <f t="shared" si="12"/>
        <v>0</v>
      </c>
      <c r="AV64" s="46">
        <f t="shared" si="7"/>
        <v>0</v>
      </c>
      <c r="AW64" s="35" t="s">
        <v>1409</v>
      </c>
    </row>
    <row r="65" spans="1:49" s="4" customFormat="1">
      <c r="A65" s="32" t="s">
        <v>601</v>
      </c>
      <c r="B65" s="33"/>
      <c r="C65" s="38"/>
      <c r="D65" s="48"/>
      <c r="E65" s="39"/>
      <c r="F65" s="42"/>
      <c r="G65" s="34"/>
      <c r="H65" s="40"/>
      <c r="I65" s="34"/>
      <c r="J65" s="34"/>
      <c r="K65" s="34"/>
      <c r="L65" s="33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49">
        <v>4114000</v>
      </c>
      <c r="AT65" s="67">
        <f t="shared" ref="AT65" si="13">SUBTOTAL(9,AT61:AT64)</f>
        <v>1</v>
      </c>
      <c r="AU65" s="57"/>
      <c r="AV65" s="47">
        <f>SUBTOTAL(9,AV61:AV64)</f>
        <v>0</v>
      </c>
      <c r="AW65" s="53" t="s">
        <v>1409</v>
      </c>
    </row>
    <row r="66" spans="1:49" s="4" customFormat="1" ht="13.5" customHeight="1">
      <c r="A66" s="31">
        <v>25</v>
      </c>
      <c r="B66" s="44" t="s">
        <v>739</v>
      </c>
      <c r="C66" s="37" t="s">
        <v>521</v>
      </c>
      <c r="D66" s="43" t="s">
        <v>180</v>
      </c>
      <c r="E66" s="35" t="s">
        <v>17</v>
      </c>
      <c r="F66" s="41" t="s">
        <v>522</v>
      </c>
      <c r="G66" s="45" t="s">
        <v>181</v>
      </c>
      <c r="H66" s="36" t="s">
        <v>182</v>
      </c>
      <c r="I66" s="45"/>
      <c r="J66" s="45"/>
      <c r="K66" s="45"/>
      <c r="L66" s="35">
        <f t="shared" ref="L66:L68" si="14">SUM(M66:AR66)</f>
        <v>3</v>
      </c>
      <c r="M66" s="35">
        <v>3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56"/>
      <c r="AT66" s="66">
        <v>0.28037383177570091</v>
      </c>
      <c r="AU66" s="62">
        <f>AT66*$AU$69</f>
        <v>0</v>
      </c>
      <c r="AV66" s="46">
        <f t="shared" ref="AV66:AV68" si="15">AU66*L66</f>
        <v>0</v>
      </c>
      <c r="AW66" s="35" t="s">
        <v>1409</v>
      </c>
    </row>
    <row r="67" spans="1:49" s="4" customFormat="1" ht="13.5" customHeight="1">
      <c r="A67" s="31">
        <v>25</v>
      </c>
      <c r="B67" s="44" t="s">
        <v>630</v>
      </c>
      <c r="C67" s="37" t="s">
        <v>523</v>
      </c>
      <c r="D67" s="43" t="s">
        <v>183</v>
      </c>
      <c r="E67" s="35" t="s">
        <v>17</v>
      </c>
      <c r="F67" s="41" t="s">
        <v>522</v>
      </c>
      <c r="G67" s="45" t="s">
        <v>184</v>
      </c>
      <c r="H67" s="36" t="s">
        <v>185</v>
      </c>
      <c r="I67" s="45"/>
      <c r="J67" s="45"/>
      <c r="K67" s="45"/>
      <c r="L67" s="35">
        <f t="shared" si="14"/>
        <v>18</v>
      </c>
      <c r="M67" s="35">
        <v>18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56"/>
      <c r="AT67" s="66">
        <v>0.55140186915887845</v>
      </c>
      <c r="AU67" s="62">
        <f t="shared" ref="AU67:AU68" si="16">AT67*$AU$69</f>
        <v>0</v>
      </c>
      <c r="AV67" s="46">
        <f t="shared" si="15"/>
        <v>0</v>
      </c>
      <c r="AW67" s="35" t="s">
        <v>1409</v>
      </c>
    </row>
    <row r="68" spans="1:49" s="4" customFormat="1" ht="13.5" customHeight="1">
      <c r="A68" s="31">
        <v>25</v>
      </c>
      <c r="B68" s="44" t="s">
        <v>662</v>
      </c>
      <c r="C68" s="37" t="s">
        <v>524</v>
      </c>
      <c r="D68" s="43" t="s">
        <v>186</v>
      </c>
      <c r="E68" s="35" t="s">
        <v>17</v>
      </c>
      <c r="F68" s="41" t="s">
        <v>522</v>
      </c>
      <c r="G68" s="45" t="s">
        <v>187</v>
      </c>
      <c r="H68" s="36" t="s">
        <v>188</v>
      </c>
      <c r="I68" s="45"/>
      <c r="J68" s="45"/>
      <c r="K68" s="45"/>
      <c r="L68" s="35">
        <f t="shared" si="14"/>
        <v>2</v>
      </c>
      <c r="M68" s="35">
        <v>2</v>
      </c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56"/>
      <c r="AT68" s="66">
        <v>0.16822429906542055</v>
      </c>
      <c r="AU68" s="62">
        <f t="shared" si="16"/>
        <v>0</v>
      </c>
      <c r="AV68" s="46">
        <f t="shared" si="15"/>
        <v>0</v>
      </c>
      <c r="AW68" s="35" t="s">
        <v>1409</v>
      </c>
    </row>
    <row r="69" spans="1:49" s="4" customFormat="1" ht="13.5" customHeight="1">
      <c r="A69" s="32" t="s">
        <v>602</v>
      </c>
      <c r="B69" s="33"/>
      <c r="C69" s="38"/>
      <c r="D69" s="48"/>
      <c r="E69" s="39"/>
      <c r="F69" s="42"/>
      <c r="G69" s="34"/>
      <c r="H69" s="40"/>
      <c r="I69" s="34"/>
      <c r="J69" s="34"/>
      <c r="K69" s="34"/>
      <c r="L69" s="33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49">
        <v>5885000</v>
      </c>
      <c r="AT69" s="67">
        <f t="shared" ref="AT69" si="17">SUBTOTAL(9,AT66:AT68)</f>
        <v>1</v>
      </c>
      <c r="AU69" s="57"/>
      <c r="AV69" s="47">
        <f>SUBTOTAL(9,AV66:AV68)</f>
        <v>0</v>
      </c>
      <c r="AW69" s="53" t="s">
        <v>1409</v>
      </c>
    </row>
    <row r="70" spans="1:49" s="4" customFormat="1" ht="13.5" customHeight="1">
      <c r="A70" s="31">
        <v>28</v>
      </c>
      <c r="B70" s="44" t="s">
        <v>1177</v>
      </c>
      <c r="C70" s="37" t="s">
        <v>198</v>
      </c>
      <c r="D70" s="43" t="s">
        <v>168</v>
      </c>
      <c r="E70" s="35" t="s">
        <v>18</v>
      </c>
      <c r="F70" s="41" t="s">
        <v>197</v>
      </c>
      <c r="G70" s="45" t="s">
        <v>199</v>
      </c>
      <c r="H70" s="36" t="s">
        <v>200</v>
      </c>
      <c r="I70" s="45"/>
      <c r="J70" s="45"/>
      <c r="K70" s="45"/>
      <c r="L70" s="35">
        <f t="shared" ref="L70:L129" si="18">SUM(M70:AR70)</f>
        <v>1</v>
      </c>
      <c r="M70" s="35">
        <v>1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56"/>
      <c r="AT70" s="66">
        <v>1.2702214181093369E-2</v>
      </c>
      <c r="AU70" s="62">
        <f>AT70*$AU$130</f>
        <v>0</v>
      </c>
      <c r="AV70" s="46">
        <f t="shared" ref="AV70:AV115" si="19">AU70*L70</f>
        <v>0</v>
      </c>
      <c r="AW70" s="35" t="s">
        <v>1409</v>
      </c>
    </row>
    <row r="71" spans="1:49" s="4" customFormat="1" ht="13.5" customHeight="1">
      <c r="A71" s="31">
        <v>28</v>
      </c>
      <c r="B71" s="44" t="s">
        <v>179</v>
      </c>
      <c r="C71" s="37" t="s">
        <v>201</v>
      </c>
      <c r="D71" s="43" t="s">
        <v>178</v>
      </c>
      <c r="E71" s="35" t="s">
        <v>17</v>
      </c>
      <c r="F71" s="41" t="s">
        <v>197</v>
      </c>
      <c r="G71" s="45" t="s">
        <v>202</v>
      </c>
      <c r="H71" s="36" t="s">
        <v>203</v>
      </c>
      <c r="I71" s="45"/>
      <c r="J71" s="45"/>
      <c r="K71" s="45"/>
      <c r="L71" s="35">
        <f t="shared" si="18"/>
        <v>1</v>
      </c>
      <c r="M71" s="35">
        <v>1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56"/>
      <c r="AT71" s="66">
        <v>1.3271454351063743E-2</v>
      </c>
      <c r="AU71" s="62">
        <f t="shared" ref="AU71:AU129" si="20">AT71*$AU$130</f>
        <v>0</v>
      </c>
      <c r="AV71" s="46">
        <f t="shared" si="19"/>
        <v>0</v>
      </c>
      <c r="AW71" s="35" t="s">
        <v>1409</v>
      </c>
    </row>
    <row r="72" spans="1:49" s="4" customFormat="1" ht="13.5" customHeight="1">
      <c r="A72" s="31">
        <v>28</v>
      </c>
      <c r="B72" s="44" t="s">
        <v>631</v>
      </c>
      <c r="C72" s="37" t="s">
        <v>204</v>
      </c>
      <c r="D72" s="43" t="s">
        <v>178</v>
      </c>
      <c r="E72" s="35" t="s">
        <v>17</v>
      </c>
      <c r="F72" s="41" t="s">
        <v>197</v>
      </c>
      <c r="G72" s="45" t="s">
        <v>205</v>
      </c>
      <c r="H72" s="36" t="s">
        <v>206</v>
      </c>
      <c r="I72" s="45"/>
      <c r="J72" s="45"/>
      <c r="K72" s="45"/>
      <c r="L72" s="35">
        <f t="shared" si="18"/>
        <v>5</v>
      </c>
      <c r="M72" s="35">
        <v>5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56"/>
      <c r="AT72" s="66">
        <v>1.320009152175107E-2</v>
      </c>
      <c r="AU72" s="62">
        <f t="shared" si="20"/>
        <v>0</v>
      </c>
      <c r="AV72" s="46">
        <f t="shared" si="19"/>
        <v>0</v>
      </c>
      <c r="AW72" s="35" t="s">
        <v>1409</v>
      </c>
    </row>
    <row r="73" spans="1:49" s="4" customFormat="1" ht="13.5" customHeight="1">
      <c r="A73" s="31">
        <v>28</v>
      </c>
      <c r="B73" s="44" t="s">
        <v>632</v>
      </c>
      <c r="C73" s="37" t="s">
        <v>207</v>
      </c>
      <c r="D73" s="43" t="s">
        <v>178</v>
      </c>
      <c r="E73" s="35" t="s">
        <v>17</v>
      </c>
      <c r="F73" s="41" t="s">
        <v>197</v>
      </c>
      <c r="G73" s="45" t="s">
        <v>208</v>
      </c>
      <c r="H73" s="36" t="s">
        <v>209</v>
      </c>
      <c r="I73" s="45"/>
      <c r="J73" s="45"/>
      <c r="K73" s="45"/>
      <c r="L73" s="35">
        <f t="shared" si="18"/>
        <v>2</v>
      </c>
      <c r="M73" s="35">
        <v>2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56"/>
      <c r="AT73" s="66">
        <v>3.7490545502639375E-2</v>
      </c>
      <c r="AU73" s="62">
        <f t="shared" si="20"/>
        <v>0</v>
      </c>
      <c r="AV73" s="46">
        <f t="shared" si="19"/>
        <v>0</v>
      </c>
      <c r="AW73" s="35" t="s">
        <v>1409</v>
      </c>
    </row>
    <row r="74" spans="1:49" s="4" customFormat="1" ht="13.5" customHeight="1">
      <c r="A74" s="31">
        <v>28</v>
      </c>
      <c r="B74" s="44" t="s">
        <v>633</v>
      </c>
      <c r="C74" s="37" t="s">
        <v>210</v>
      </c>
      <c r="D74" s="43" t="s">
        <v>178</v>
      </c>
      <c r="E74" s="35" t="s">
        <v>17</v>
      </c>
      <c r="F74" s="41" t="s">
        <v>197</v>
      </c>
      <c r="G74" s="45" t="s">
        <v>211</v>
      </c>
      <c r="H74" s="36" t="s">
        <v>212</v>
      </c>
      <c r="I74" s="45"/>
      <c r="J74" s="45"/>
      <c r="K74" s="45"/>
      <c r="L74" s="35">
        <f t="shared" si="18"/>
        <v>3</v>
      </c>
      <c r="M74" s="35">
        <v>3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56"/>
      <c r="AT74" s="66">
        <v>1.3861259823010331E-2</v>
      </c>
      <c r="AU74" s="62">
        <f t="shared" si="20"/>
        <v>0</v>
      </c>
      <c r="AV74" s="46">
        <f t="shared" si="19"/>
        <v>0</v>
      </c>
      <c r="AW74" s="35" t="s">
        <v>1409</v>
      </c>
    </row>
    <row r="75" spans="1:49" ht="13.5" customHeight="1">
      <c r="A75" s="31">
        <v>28</v>
      </c>
      <c r="B75" s="44" t="s">
        <v>663</v>
      </c>
      <c r="C75" s="37" t="s">
        <v>213</v>
      </c>
      <c r="D75" s="43" t="s">
        <v>178</v>
      </c>
      <c r="E75" s="35" t="s">
        <v>17</v>
      </c>
      <c r="F75" s="41" t="s">
        <v>197</v>
      </c>
      <c r="G75" s="45" t="s">
        <v>214</v>
      </c>
      <c r="H75" s="36" t="s">
        <v>215</v>
      </c>
      <c r="I75" s="45"/>
      <c r="J75" s="45"/>
      <c r="K75" s="45"/>
      <c r="L75" s="35">
        <f t="shared" si="18"/>
        <v>1</v>
      </c>
      <c r="M75" s="35">
        <v>1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56"/>
      <c r="AT75" s="66">
        <v>1.4509620990104765E-2</v>
      </c>
      <c r="AU75" s="62">
        <f t="shared" si="20"/>
        <v>0</v>
      </c>
      <c r="AV75" s="46">
        <f t="shared" si="19"/>
        <v>0</v>
      </c>
      <c r="AW75" s="35" t="s">
        <v>1409</v>
      </c>
    </row>
    <row r="76" spans="1:49" ht="13.5" customHeight="1">
      <c r="A76" s="31">
        <v>28</v>
      </c>
      <c r="B76" s="44" t="s">
        <v>664</v>
      </c>
      <c r="C76" s="37" t="s">
        <v>216</v>
      </c>
      <c r="D76" s="43" t="s">
        <v>178</v>
      </c>
      <c r="E76" s="35" t="s">
        <v>17</v>
      </c>
      <c r="F76" s="41" t="s">
        <v>197</v>
      </c>
      <c r="G76" s="45" t="s">
        <v>217</v>
      </c>
      <c r="H76" s="36" t="s">
        <v>218</v>
      </c>
      <c r="I76" s="45"/>
      <c r="J76" s="45"/>
      <c r="K76" s="45"/>
      <c r="L76" s="35">
        <f t="shared" si="18"/>
        <v>1</v>
      </c>
      <c r="M76" s="35">
        <v>1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56"/>
      <c r="AT76" s="66">
        <v>1.3926034366959368E-2</v>
      </c>
      <c r="AU76" s="62">
        <f t="shared" si="20"/>
        <v>0</v>
      </c>
      <c r="AV76" s="46">
        <f t="shared" si="19"/>
        <v>0</v>
      </c>
      <c r="AW76" s="35" t="s">
        <v>1409</v>
      </c>
    </row>
    <row r="77" spans="1:49" ht="13.5" customHeight="1">
      <c r="A77" s="31">
        <v>28</v>
      </c>
      <c r="B77" s="44" t="s">
        <v>665</v>
      </c>
      <c r="C77" s="37" t="s">
        <v>219</v>
      </c>
      <c r="D77" s="43" t="s">
        <v>178</v>
      </c>
      <c r="E77" s="35" t="s">
        <v>17</v>
      </c>
      <c r="F77" s="41" t="s">
        <v>197</v>
      </c>
      <c r="G77" s="45" t="s">
        <v>220</v>
      </c>
      <c r="H77" s="36" t="s">
        <v>221</v>
      </c>
      <c r="I77" s="45"/>
      <c r="J77" s="45"/>
      <c r="K77" s="45"/>
      <c r="L77" s="35">
        <f t="shared" si="18"/>
        <v>1</v>
      </c>
      <c r="M77" s="35">
        <v>1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56"/>
      <c r="AT77" s="66">
        <v>1.4386106032726661E-2</v>
      </c>
      <c r="AU77" s="62">
        <f t="shared" si="20"/>
        <v>0</v>
      </c>
      <c r="AV77" s="46">
        <f t="shared" si="19"/>
        <v>0</v>
      </c>
      <c r="AW77" s="35" t="s">
        <v>1409</v>
      </c>
    </row>
    <row r="78" spans="1:49" ht="13.5" customHeight="1">
      <c r="A78" s="31">
        <v>28</v>
      </c>
      <c r="B78" s="44" t="s">
        <v>666</v>
      </c>
      <c r="C78" s="37" t="s">
        <v>222</v>
      </c>
      <c r="D78" s="43" t="s">
        <v>178</v>
      </c>
      <c r="E78" s="35" t="s">
        <v>17</v>
      </c>
      <c r="F78" s="41" t="s">
        <v>197</v>
      </c>
      <c r="G78" s="45" t="s">
        <v>223</v>
      </c>
      <c r="H78" s="36" t="s">
        <v>224</v>
      </c>
      <c r="I78" s="45"/>
      <c r="J78" s="45"/>
      <c r="K78" s="45"/>
      <c r="L78" s="35">
        <f t="shared" si="18"/>
        <v>1</v>
      </c>
      <c r="M78" s="35">
        <v>1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56"/>
      <c r="AT78" s="66">
        <v>1.3201877131802897E-2</v>
      </c>
      <c r="AU78" s="62">
        <f t="shared" si="20"/>
        <v>0</v>
      </c>
      <c r="AV78" s="46">
        <f t="shared" si="19"/>
        <v>0</v>
      </c>
      <c r="AW78" s="35" t="s">
        <v>1409</v>
      </c>
    </row>
    <row r="79" spans="1:49" ht="13.5" customHeight="1">
      <c r="A79" s="31">
        <v>28</v>
      </c>
      <c r="B79" s="44" t="s">
        <v>667</v>
      </c>
      <c r="C79" s="37" t="s">
        <v>225</v>
      </c>
      <c r="D79" s="43" t="s">
        <v>178</v>
      </c>
      <c r="E79" s="35" t="s">
        <v>17</v>
      </c>
      <c r="F79" s="41" t="s">
        <v>197</v>
      </c>
      <c r="G79" s="45" t="s">
        <v>226</v>
      </c>
      <c r="H79" s="36" t="s">
        <v>227</v>
      </c>
      <c r="I79" s="45"/>
      <c r="J79" s="45"/>
      <c r="K79" s="45"/>
      <c r="L79" s="35">
        <f t="shared" si="18"/>
        <v>1</v>
      </c>
      <c r="M79" s="35">
        <v>1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56"/>
      <c r="AT79" s="66">
        <v>2.0965463346105166E-2</v>
      </c>
      <c r="AU79" s="62">
        <f t="shared" si="20"/>
        <v>0</v>
      </c>
      <c r="AV79" s="46">
        <f t="shared" si="19"/>
        <v>0</v>
      </c>
      <c r="AW79" s="35" t="s">
        <v>1409</v>
      </c>
    </row>
    <row r="80" spans="1:49" ht="13.5" customHeight="1">
      <c r="A80" s="31">
        <v>28</v>
      </c>
      <c r="B80" s="44" t="s">
        <v>668</v>
      </c>
      <c r="C80" s="37" t="s">
        <v>228</v>
      </c>
      <c r="D80" s="43" t="s">
        <v>178</v>
      </c>
      <c r="E80" s="35" t="s">
        <v>17</v>
      </c>
      <c r="F80" s="41" t="s">
        <v>197</v>
      </c>
      <c r="G80" s="45" t="s">
        <v>229</v>
      </c>
      <c r="H80" s="36" t="s">
        <v>230</v>
      </c>
      <c r="I80" s="45"/>
      <c r="J80" s="45"/>
      <c r="K80" s="45"/>
      <c r="L80" s="35">
        <f t="shared" si="18"/>
        <v>1</v>
      </c>
      <c r="M80" s="35">
        <v>1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56"/>
      <c r="AT80" s="66">
        <v>1.8120493951461453E-2</v>
      </c>
      <c r="AU80" s="62">
        <f t="shared" si="20"/>
        <v>0</v>
      </c>
      <c r="AV80" s="46">
        <f t="shared" si="19"/>
        <v>0</v>
      </c>
      <c r="AW80" s="35" t="s">
        <v>1409</v>
      </c>
    </row>
    <row r="81" spans="1:49" ht="13.5" customHeight="1">
      <c r="A81" s="31">
        <v>28</v>
      </c>
      <c r="B81" s="44" t="s">
        <v>669</v>
      </c>
      <c r="C81" s="37" t="s">
        <v>231</v>
      </c>
      <c r="D81" s="43" t="s">
        <v>178</v>
      </c>
      <c r="E81" s="35" t="s">
        <v>17</v>
      </c>
      <c r="F81" s="41" t="s">
        <v>197</v>
      </c>
      <c r="G81" s="45" t="s">
        <v>232</v>
      </c>
      <c r="H81" s="36" t="s">
        <v>233</v>
      </c>
      <c r="I81" s="45"/>
      <c r="J81" s="45"/>
      <c r="K81" s="45"/>
      <c r="L81" s="35">
        <f t="shared" si="18"/>
        <v>1</v>
      </c>
      <c r="M81" s="35">
        <v>1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56"/>
      <c r="AT81" s="66">
        <v>1.5762257227841626E-2</v>
      </c>
      <c r="AU81" s="62">
        <f t="shared" si="20"/>
        <v>0</v>
      </c>
      <c r="AV81" s="46">
        <f t="shared" si="19"/>
        <v>0</v>
      </c>
      <c r="AW81" s="35" t="s">
        <v>1409</v>
      </c>
    </row>
    <row r="82" spans="1:49" ht="13.5" customHeight="1">
      <c r="A82" s="31">
        <v>28</v>
      </c>
      <c r="B82" s="44" t="s">
        <v>670</v>
      </c>
      <c r="C82" s="37" t="s">
        <v>234</v>
      </c>
      <c r="D82" s="43" t="s">
        <v>178</v>
      </c>
      <c r="E82" s="35" t="s">
        <v>17</v>
      </c>
      <c r="F82" s="41" t="s">
        <v>197</v>
      </c>
      <c r="G82" s="45" t="s">
        <v>235</v>
      </c>
      <c r="H82" s="36" t="s">
        <v>236</v>
      </c>
      <c r="I82" s="45"/>
      <c r="J82" s="45"/>
      <c r="K82" s="45"/>
      <c r="L82" s="35">
        <f t="shared" si="18"/>
        <v>1</v>
      </c>
      <c r="M82" s="35">
        <v>1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56"/>
      <c r="AT82" s="66">
        <v>1.6466895897948815E-2</v>
      </c>
      <c r="AU82" s="62">
        <f t="shared" si="20"/>
        <v>0</v>
      </c>
      <c r="AV82" s="46">
        <f t="shared" si="19"/>
        <v>0</v>
      </c>
      <c r="AW82" s="35" t="s">
        <v>1409</v>
      </c>
    </row>
    <row r="83" spans="1:49" ht="13.5" customHeight="1">
      <c r="A83" s="31">
        <v>28</v>
      </c>
      <c r="B83" s="44" t="s">
        <v>671</v>
      </c>
      <c r="C83" s="37" t="s">
        <v>237</v>
      </c>
      <c r="D83" s="43" t="s">
        <v>178</v>
      </c>
      <c r="E83" s="35" t="s">
        <v>17</v>
      </c>
      <c r="F83" s="41" t="s">
        <v>197</v>
      </c>
      <c r="G83" s="45" t="s">
        <v>238</v>
      </c>
      <c r="H83" s="36" t="s">
        <v>239</v>
      </c>
      <c r="I83" s="45"/>
      <c r="J83" s="45"/>
      <c r="K83" s="45"/>
      <c r="L83" s="35">
        <f t="shared" si="18"/>
        <v>1</v>
      </c>
      <c r="M83" s="35">
        <v>1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56"/>
      <c r="AT83" s="66">
        <v>1.1558992738601219E-2</v>
      </c>
      <c r="AU83" s="62">
        <f t="shared" si="20"/>
        <v>0</v>
      </c>
      <c r="AV83" s="46">
        <f t="shared" si="19"/>
        <v>0</v>
      </c>
      <c r="AW83" s="35" t="s">
        <v>1409</v>
      </c>
    </row>
    <row r="84" spans="1:49" ht="13.5" customHeight="1">
      <c r="A84" s="31">
        <v>28</v>
      </c>
      <c r="B84" s="44" t="s">
        <v>672</v>
      </c>
      <c r="C84" s="37" t="s">
        <v>240</v>
      </c>
      <c r="D84" s="43" t="s">
        <v>178</v>
      </c>
      <c r="E84" s="35" t="s">
        <v>17</v>
      </c>
      <c r="F84" s="41" t="s">
        <v>197</v>
      </c>
      <c r="G84" s="45" t="s">
        <v>241</v>
      </c>
      <c r="H84" s="36" t="s">
        <v>242</v>
      </c>
      <c r="I84" s="45"/>
      <c r="J84" s="45"/>
      <c r="K84" s="45"/>
      <c r="L84" s="35">
        <f t="shared" si="18"/>
        <v>1</v>
      </c>
      <c r="M84" s="35">
        <v>1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56"/>
      <c r="AT84" s="66">
        <v>1.7921367644302535E-2</v>
      </c>
      <c r="AU84" s="62">
        <f t="shared" si="20"/>
        <v>0</v>
      </c>
      <c r="AV84" s="46">
        <f t="shared" si="19"/>
        <v>0</v>
      </c>
      <c r="AW84" s="35" t="s">
        <v>1409</v>
      </c>
    </row>
    <row r="85" spans="1:49" ht="13.5" customHeight="1">
      <c r="A85" s="31">
        <v>28</v>
      </c>
      <c r="B85" s="44" t="s">
        <v>673</v>
      </c>
      <c r="C85" s="37" t="s">
        <v>243</v>
      </c>
      <c r="D85" s="43" t="s">
        <v>178</v>
      </c>
      <c r="E85" s="35" t="s">
        <v>17</v>
      </c>
      <c r="F85" s="41" t="s">
        <v>197</v>
      </c>
      <c r="G85" s="45" t="s">
        <v>244</v>
      </c>
      <c r="H85" s="36" t="s">
        <v>245</v>
      </c>
      <c r="I85" s="45"/>
      <c r="J85" s="45"/>
      <c r="K85" s="45"/>
      <c r="L85" s="35">
        <f t="shared" si="18"/>
        <v>2</v>
      </c>
      <c r="M85" s="35">
        <v>2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56"/>
      <c r="AT85" s="66">
        <v>1.4561342108847341E-2</v>
      </c>
      <c r="AU85" s="62">
        <f t="shared" si="20"/>
        <v>0</v>
      </c>
      <c r="AV85" s="46">
        <f t="shared" si="19"/>
        <v>0</v>
      </c>
      <c r="AW85" s="35" t="s">
        <v>1409</v>
      </c>
    </row>
    <row r="86" spans="1:49" ht="13.5" customHeight="1">
      <c r="A86" s="31">
        <v>28</v>
      </c>
      <c r="B86" s="44" t="s">
        <v>674</v>
      </c>
      <c r="C86" s="37" t="s">
        <v>246</v>
      </c>
      <c r="D86" s="43" t="s">
        <v>178</v>
      </c>
      <c r="E86" s="35" t="s">
        <v>17</v>
      </c>
      <c r="F86" s="41" t="s">
        <v>197</v>
      </c>
      <c r="G86" s="45" t="s">
        <v>247</v>
      </c>
      <c r="H86" s="36" t="s">
        <v>248</v>
      </c>
      <c r="I86" s="45"/>
      <c r="J86" s="45"/>
      <c r="K86" s="45"/>
      <c r="L86" s="35">
        <f t="shared" si="18"/>
        <v>1</v>
      </c>
      <c r="M86" s="35">
        <v>1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56"/>
      <c r="AT86" s="66">
        <v>1.4934473036918781E-2</v>
      </c>
      <c r="AU86" s="62">
        <f t="shared" si="20"/>
        <v>0</v>
      </c>
      <c r="AV86" s="46">
        <f t="shared" si="19"/>
        <v>0</v>
      </c>
      <c r="AW86" s="35" t="s">
        <v>1409</v>
      </c>
    </row>
    <row r="87" spans="1:49" ht="13.5" customHeight="1">
      <c r="A87" s="31">
        <v>28</v>
      </c>
      <c r="B87" s="44" t="s">
        <v>675</v>
      </c>
      <c r="C87" s="37" t="s">
        <v>249</v>
      </c>
      <c r="D87" s="43" t="s">
        <v>178</v>
      </c>
      <c r="E87" s="35" t="s">
        <v>17</v>
      </c>
      <c r="F87" s="41" t="s">
        <v>197</v>
      </c>
      <c r="G87" s="45" t="s">
        <v>250</v>
      </c>
      <c r="H87" s="36" t="s">
        <v>251</v>
      </c>
      <c r="I87" s="45"/>
      <c r="J87" s="45"/>
      <c r="K87" s="45"/>
      <c r="L87" s="35">
        <f t="shared" si="18"/>
        <v>1</v>
      </c>
      <c r="M87" s="35">
        <v>1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56"/>
      <c r="AT87" s="66">
        <v>1.8120493951461453E-2</v>
      </c>
      <c r="AU87" s="62">
        <f t="shared" si="20"/>
        <v>0</v>
      </c>
      <c r="AV87" s="46">
        <f t="shared" si="19"/>
        <v>0</v>
      </c>
      <c r="AW87" s="35" t="s">
        <v>1409</v>
      </c>
    </row>
    <row r="88" spans="1:49" s="4" customFormat="1" ht="13.5" customHeight="1">
      <c r="A88" s="31">
        <v>28</v>
      </c>
      <c r="B88" s="44" t="s">
        <v>676</v>
      </c>
      <c r="C88" s="37" t="s">
        <v>252</v>
      </c>
      <c r="D88" s="43" t="s">
        <v>178</v>
      </c>
      <c r="E88" s="35" t="s">
        <v>17</v>
      </c>
      <c r="F88" s="41" t="s">
        <v>197</v>
      </c>
      <c r="G88" s="45" t="s">
        <v>253</v>
      </c>
      <c r="H88" s="36" t="s">
        <v>254</v>
      </c>
      <c r="I88" s="45"/>
      <c r="J88" s="45"/>
      <c r="K88" s="45"/>
      <c r="L88" s="35">
        <f t="shared" si="18"/>
        <v>1</v>
      </c>
      <c r="M88" s="35">
        <v>1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56"/>
      <c r="AT88" s="66">
        <v>1.9970570683435475E-2</v>
      </c>
      <c r="AU88" s="62">
        <f t="shared" si="20"/>
        <v>0</v>
      </c>
      <c r="AV88" s="46">
        <f t="shared" si="19"/>
        <v>0</v>
      </c>
      <c r="AW88" s="35" t="s">
        <v>1409</v>
      </c>
    </row>
    <row r="89" spans="1:49" s="4" customFormat="1" ht="13.5" customHeight="1">
      <c r="A89" s="31">
        <v>28</v>
      </c>
      <c r="B89" s="44" t="s">
        <v>677</v>
      </c>
      <c r="C89" s="37" t="s">
        <v>255</v>
      </c>
      <c r="D89" s="43" t="s">
        <v>178</v>
      </c>
      <c r="E89" s="35" t="s">
        <v>17</v>
      </c>
      <c r="F89" s="41" t="s">
        <v>197</v>
      </c>
      <c r="G89" s="45" t="s">
        <v>256</v>
      </c>
      <c r="H89" s="36" t="s">
        <v>257</v>
      </c>
      <c r="I89" s="45"/>
      <c r="J89" s="45"/>
      <c r="K89" s="45"/>
      <c r="L89" s="35">
        <f t="shared" si="18"/>
        <v>4</v>
      </c>
      <c r="M89" s="35">
        <v>4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56"/>
      <c r="AT89" s="66">
        <v>1.9858077250170372E-2</v>
      </c>
      <c r="AU89" s="62">
        <f t="shared" si="20"/>
        <v>0</v>
      </c>
      <c r="AV89" s="46">
        <f t="shared" si="19"/>
        <v>0</v>
      </c>
      <c r="AW89" s="35" t="s">
        <v>1409</v>
      </c>
    </row>
    <row r="90" spans="1:49" s="4" customFormat="1" ht="13.5" customHeight="1">
      <c r="A90" s="31">
        <v>28</v>
      </c>
      <c r="B90" s="44" t="s">
        <v>678</v>
      </c>
      <c r="C90" s="37" t="s">
        <v>258</v>
      </c>
      <c r="D90" s="43" t="s">
        <v>178</v>
      </c>
      <c r="E90" s="35" t="s">
        <v>17</v>
      </c>
      <c r="F90" s="41" t="s">
        <v>197</v>
      </c>
      <c r="G90" s="45" t="s">
        <v>259</v>
      </c>
      <c r="H90" s="36" t="s">
        <v>260</v>
      </c>
      <c r="I90" s="45"/>
      <c r="J90" s="45"/>
      <c r="K90" s="45"/>
      <c r="L90" s="35">
        <f t="shared" si="18"/>
        <v>1</v>
      </c>
      <c r="M90" s="35">
        <v>1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56"/>
      <c r="AT90" s="66">
        <v>2.2994347374303521E-2</v>
      </c>
      <c r="AU90" s="62">
        <f t="shared" si="20"/>
        <v>0</v>
      </c>
      <c r="AV90" s="46">
        <f t="shared" si="19"/>
        <v>0</v>
      </c>
      <c r="AW90" s="35" t="s">
        <v>1409</v>
      </c>
    </row>
    <row r="91" spans="1:49" s="4" customFormat="1" ht="13.5" customHeight="1">
      <c r="A91" s="31">
        <v>28</v>
      </c>
      <c r="B91" s="44" t="s">
        <v>679</v>
      </c>
      <c r="C91" s="37" t="s">
        <v>261</v>
      </c>
      <c r="D91" s="43" t="s">
        <v>178</v>
      </c>
      <c r="E91" s="35" t="s">
        <v>17</v>
      </c>
      <c r="F91" s="41" t="s">
        <v>197</v>
      </c>
      <c r="G91" s="45" t="s">
        <v>262</v>
      </c>
      <c r="H91" s="36" t="s">
        <v>263</v>
      </c>
      <c r="I91" s="45"/>
      <c r="J91" s="45"/>
      <c r="K91" s="45"/>
      <c r="L91" s="35">
        <f t="shared" si="18"/>
        <v>1</v>
      </c>
      <c r="M91" s="35">
        <v>1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56"/>
      <c r="AT91" s="66">
        <v>2.2700399016116545E-2</v>
      </c>
      <c r="AU91" s="62">
        <f t="shared" si="20"/>
        <v>0</v>
      </c>
      <c r="AV91" s="46">
        <f t="shared" si="19"/>
        <v>0</v>
      </c>
      <c r="AW91" s="35" t="s">
        <v>1409</v>
      </c>
    </row>
    <row r="92" spans="1:49" s="4" customFormat="1" ht="13.5" customHeight="1">
      <c r="A92" s="31">
        <v>28</v>
      </c>
      <c r="B92" s="44" t="s">
        <v>680</v>
      </c>
      <c r="C92" s="37" t="s">
        <v>264</v>
      </c>
      <c r="D92" s="43" t="s">
        <v>178</v>
      </c>
      <c r="E92" s="35" t="s">
        <v>17</v>
      </c>
      <c r="F92" s="41" t="s">
        <v>197</v>
      </c>
      <c r="G92" s="45" t="s">
        <v>265</v>
      </c>
      <c r="H92" s="36" t="s">
        <v>266</v>
      </c>
      <c r="I92" s="45"/>
      <c r="J92" s="45"/>
      <c r="K92" s="45"/>
      <c r="L92" s="35">
        <f t="shared" si="18"/>
        <v>1</v>
      </c>
      <c r="M92" s="35">
        <v>1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56"/>
      <c r="AT92" s="66">
        <v>2.2700399016116545E-2</v>
      </c>
      <c r="AU92" s="62">
        <f t="shared" si="20"/>
        <v>0</v>
      </c>
      <c r="AV92" s="46">
        <f t="shared" si="19"/>
        <v>0</v>
      </c>
      <c r="AW92" s="35" t="s">
        <v>1409</v>
      </c>
    </row>
    <row r="93" spans="1:49" s="4" customFormat="1" ht="13.5" customHeight="1">
      <c r="A93" s="31">
        <v>28</v>
      </c>
      <c r="B93" s="44" t="s">
        <v>681</v>
      </c>
      <c r="C93" s="37" t="s">
        <v>267</v>
      </c>
      <c r="D93" s="43" t="s">
        <v>178</v>
      </c>
      <c r="E93" s="35" t="s">
        <v>17</v>
      </c>
      <c r="F93" s="41" t="s">
        <v>197</v>
      </c>
      <c r="G93" s="45" t="s">
        <v>268</v>
      </c>
      <c r="H93" s="36" t="s">
        <v>269</v>
      </c>
      <c r="I93" s="45"/>
      <c r="J93" s="45"/>
      <c r="K93" s="45"/>
      <c r="L93" s="35">
        <f t="shared" si="18"/>
        <v>1</v>
      </c>
      <c r="M93" s="35">
        <v>1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56"/>
      <c r="AT93" s="66">
        <v>2.190389378748088E-2</v>
      </c>
      <c r="AU93" s="62">
        <f t="shared" si="20"/>
        <v>0</v>
      </c>
      <c r="AV93" s="46">
        <f t="shared" si="19"/>
        <v>0</v>
      </c>
      <c r="AW93" s="35" t="s">
        <v>1409</v>
      </c>
    </row>
    <row r="94" spans="1:49" s="4" customFormat="1" ht="13.5" customHeight="1">
      <c r="A94" s="31">
        <v>28</v>
      </c>
      <c r="B94" s="44" t="s">
        <v>682</v>
      </c>
      <c r="C94" s="37" t="s">
        <v>270</v>
      </c>
      <c r="D94" s="43" t="s">
        <v>178</v>
      </c>
      <c r="E94" s="35" t="s">
        <v>17</v>
      </c>
      <c r="F94" s="41" t="s">
        <v>197</v>
      </c>
      <c r="G94" s="45" t="s">
        <v>271</v>
      </c>
      <c r="H94" s="36" t="s">
        <v>272</v>
      </c>
      <c r="I94" s="45"/>
      <c r="J94" s="45"/>
      <c r="K94" s="45"/>
      <c r="L94" s="35">
        <f t="shared" si="18"/>
        <v>1</v>
      </c>
      <c r="M94" s="35">
        <v>1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56"/>
      <c r="AT94" s="66">
        <v>1.6462708950241083E-2</v>
      </c>
      <c r="AU94" s="62">
        <f t="shared" si="20"/>
        <v>0</v>
      </c>
      <c r="AV94" s="46">
        <f t="shared" si="19"/>
        <v>0</v>
      </c>
      <c r="AW94" s="35" t="s">
        <v>1409</v>
      </c>
    </row>
    <row r="95" spans="1:49" s="4" customFormat="1" ht="13.5" customHeight="1">
      <c r="A95" s="31">
        <v>28</v>
      </c>
      <c r="B95" s="44" t="s">
        <v>683</v>
      </c>
      <c r="C95" s="37" t="s">
        <v>273</v>
      </c>
      <c r="D95" s="43" t="s">
        <v>178</v>
      </c>
      <c r="E95" s="35" t="s">
        <v>17</v>
      </c>
      <c r="F95" s="41" t="s">
        <v>197</v>
      </c>
      <c r="G95" s="45" t="s">
        <v>274</v>
      </c>
      <c r="H95" s="36" t="s">
        <v>275</v>
      </c>
      <c r="I95" s="45"/>
      <c r="J95" s="45"/>
      <c r="K95" s="45"/>
      <c r="L95" s="35">
        <f t="shared" si="18"/>
        <v>1</v>
      </c>
      <c r="M95" s="35">
        <v>1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56"/>
      <c r="AT95" s="66">
        <v>1.0683859094924754E-2</v>
      </c>
      <c r="AU95" s="62">
        <f t="shared" si="20"/>
        <v>0</v>
      </c>
      <c r="AV95" s="46">
        <f t="shared" si="19"/>
        <v>0</v>
      </c>
      <c r="AW95" s="35" t="s">
        <v>1409</v>
      </c>
    </row>
    <row r="96" spans="1:49" s="4" customFormat="1" ht="13.5" customHeight="1">
      <c r="A96" s="31">
        <v>28</v>
      </c>
      <c r="B96" s="44" t="s">
        <v>684</v>
      </c>
      <c r="C96" s="37" t="s">
        <v>276</v>
      </c>
      <c r="D96" s="43" t="s">
        <v>178</v>
      </c>
      <c r="E96" s="35" t="s">
        <v>17</v>
      </c>
      <c r="F96" s="41" t="s">
        <v>197</v>
      </c>
      <c r="G96" s="45" t="s">
        <v>277</v>
      </c>
      <c r="H96" s="36" t="s">
        <v>278</v>
      </c>
      <c r="I96" s="45"/>
      <c r="J96" s="45"/>
      <c r="K96" s="45"/>
      <c r="L96" s="35">
        <f t="shared" si="18"/>
        <v>1</v>
      </c>
      <c r="M96" s="35">
        <v>1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56"/>
      <c r="AT96" s="66">
        <v>2.2578300232227823E-2</v>
      </c>
      <c r="AU96" s="62">
        <f t="shared" si="20"/>
        <v>0</v>
      </c>
      <c r="AV96" s="46">
        <f t="shared" si="19"/>
        <v>0</v>
      </c>
      <c r="AW96" s="35" t="s">
        <v>1409</v>
      </c>
    </row>
    <row r="97" spans="1:49" s="4" customFormat="1" ht="13.5" customHeight="1">
      <c r="A97" s="31">
        <v>28</v>
      </c>
      <c r="B97" s="44" t="s">
        <v>685</v>
      </c>
      <c r="C97" s="37" t="s">
        <v>279</v>
      </c>
      <c r="D97" s="43" t="s">
        <v>178</v>
      </c>
      <c r="E97" s="35" t="s">
        <v>17</v>
      </c>
      <c r="F97" s="41" t="s">
        <v>197</v>
      </c>
      <c r="G97" s="45" t="s">
        <v>280</v>
      </c>
      <c r="H97" s="36" t="s">
        <v>281</v>
      </c>
      <c r="I97" s="45"/>
      <c r="J97" s="45"/>
      <c r="K97" s="45"/>
      <c r="L97" s="35">
        <f t="shared" si="18"/>
        <v>2</v>
      </c>
      <c r="M97" s="35">
        <v>2</v>
      </c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56"/>
      <c r="AT97" s="66">
        <v>1.4557586170462463E-2</v>
      </c>
      <c r="AU97" s="62">
        <f t="shared" si="20"/>
        <v>0</v>
      </c>
      <c r="AV97" s="46">
        <f t="shared" si="19"/>
        <v>0</v>
      </c>
      <c r="AW97" s="35" t="s">
        <v>1409</v>
      </c>
    </row>
    <row r="98" spans="1:49" s="4" customFormat="1" ht="13.5" customHeight="1">
      <c r="A98" s="31">
        <v>28</v>
      </c>
      <c r="B98" s="44" t="s">
        <v>686</v>
      </c>
      <c r="C98" s="37" t="s">
        <v>282</v>
      </c>
      <c r="D98" s="43" t="s">
        <v>178</v>
      </c>
      <c r="E98" s="35" t="s">
        <v>17</v>
      </c>
      <c r="F98" s="41" t="s">
        <v>197</v>
      </c>
      <c r="G98" s="45" t="s">
        <v>283</v>
      </c>
      <c r="H98" s="36" t="s">
        <v>284</v>
      </c>
      <c r="I98" s="45"/>
      <c r="J98" s="45"/>
      <c r="K98" s="45"/>
      <c r="L98" s="35">
        <f t="shared" si="18"/>
        <v>1</v>
      </c>
      <c r="M98" s="35">
        <v>1</v>
      </c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56"/>
      <c r="AT98" s="66">
        <v>1.0226619776136221E-2</v>
      </c>
      <c r="AU98" s="62">
        <f t="shared" si="20"/>
        <v>0</v>
      </c>
      <c r="AV98" s="46">
        <f t="shared" si="19"/>
        <v>0</v>
      </c>
      <c r="AW98" s="35" t="s">
        <v>1409</v>
      </c>
    </row>
    <row r="99" spans="1:49" s="4" customFormat="1" ht="13.5" customHeight="1">
      <c r="A99" s="31">
        <v>28</v>
      </c>
      <c r="B99" s="44" t="s">
        <v>687</v>
      </c>
      <c r="C99" s="37" t="s">
        <v>285</v>
      </c>
      <c r="D99" s="43" t="s">
        <v>178</v>
      </c>
      <c r="E99" s="35" t="s">
        <v>17</v>
      </c>
      <c r="F99" s="41" t="s">
        <v>197</v>
      </c>
      <c r="G99" s="45" t="s">
        <v>286</v>
      </c>
      <c r="H99" s="36" t="s">
        <v>287</v>
      </c>
      <c r="I99" s="45"/>
      <c r="J99" s="45"/>
      <c r="K99" s="45"/>
      <c r="L99" s="35">
        <f t="shared" si="18"/>
        <v>1</v>
      </c>
      <c r="M99" s="35">
        <v>1</v>
      </c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56"/>
      <c r="AT99" s="66">
        <v>1.8120493951461453E-2</v>
      </c>
      <c r="AU99" s="62">
        <f t="shared" si="20"/>
        <v>0</v>
      </c>
      <c r="AV99" s="46">
        <f t="shared" si="19"/>
        <v>0</v>
      </c>
      <c r="AW99" s="35" t="s">
        <v>1409</v>
      </c>
    </row>
    <row r="100" spans="1:49" s="4" customFormat="1" ht="13.5" customHeight="1">
      <c r="A100" s="31">
        <v>28</v>
      </c>
      <c r="B100" s="44" t="s">
        <v>688</v>
      </c>
      <c r="C100" s="37" t="s">
        <v>288</v>
      </c>
      <c r="D100" s="43" t="s">
        <v>178</v>
      </c>
      <c r="E100" s="35" t="s">
        <v>17</v>
      </c>
      <c r="F100" s="41" t="s">
        <v>197</v>
      </c>
      <c r="G100" s="45" t="s">
        <v>289</v>
      </c>
      <c r="H100" s="36" t="s">
        <v>290</v>
      </c>
      <c r="I100" s="45"/>
      <c r="J100" s="45"/>
      <c r="K100" s="45"/>
      <c r="L100" s="35">
        <f t="shared" si="18"/>
        <v>1</v>
      </c>
      <c r="M100" s="35">
        <v>1</v>
      </c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56"/>
      <c r="AT100" s="66">
        <v>1.8342894762054529E-2</v>
      </c>
      <c r="AU100" s="62">
        <f t="shared" si="20"/>
        <v>0</v>
      </c>
      <c r="AV100" s="46">
        <f t="shared" si="19"/>
        <v>0</v>
      </c>
      <c r="AW100" s="35" t="s">
        <v>1409</v>
      </c>
    </row>
    <row r="101" spans="1:49" s="4" customFormat="1" ht="13.5" customHeight="1">
      <c r="A101" s="31">
        <v>28</v>
      </c>
      <c r="B101" s="44" t="s">
        <v>689</v>
      </c>
      <c r="C101" s="37" t="s">
        <v>291</v>
      </c>
      <c r="D101" s="43" t="s">
        <v>178</v>
      </c>
      <c r="E101" s="35" t="s">
        <v>17</v>
      </c>
      <c r="F101" s="41" t="s">
        <v>197</v>
      </c>
      <c r="G101" s="45" t="s">
        <v>292</v>
      </c>
      <c r="H101" s="36" t="s">
        <v>293</v>
      </c>
      <c r="I101" s="45"/>
      <c r="J101" s="45"/>
      <c r="K101" s="45"/>
      <c r="L101" s="35">
        <f t="shared" si="18"/>
        <v>3</v>
      </c>
      <c r="M101" s="35">
        <v>3</v>
      </c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56"/>
      <c r="AT101" s="66">
        <v>2.0575338336161163E-2</v>
      </c>
      <c r="AU101" s="62">
        <f t="shared" si="20"/>
        <v>0</v>
      </c>
      <c r="AV101" s="46">
        <f t="shared" si="19"/>
        <v>0</v>
      </c>
      <c r="AW101" s="35" t="s">
        <v>1409</v>
      </c>
    </row>
    <row r="102" spans="1:49" ht="13.5" customHeight="1">
      <c r="A102" s="31">
        <v>28</v>
      </c>
      <c r="B102" s="44" t="s">
        <v>690</v>
      </c>
      <c r="C102" s="37" t="s">
        <v>294</v>
      </c>
      <c r="D102" s="43" t="s">
        <v>295</v>
      </c>
      <c r="E102" s="35" t="s">
        <v>18</v>
      </c>
      <c r="F102" s="41" t="s">
        <v>197</v>
      </c>
      <c r="G102" s="45" t="s">
        <v>296</v>
      </c>
      <c r="H102" s="36" t="s">
        <v>297</v>
      </c>
      <c r="I102" s="45"/>
      <c r="J102" s="45"/>
      <c r="K102" s="45"/>
      <c r="L102" s="35">
        <f t="shared" si="18"/>
        <v>1</v>
      </c>
      <c r="M102" s="35">
        <v>1</v>
      </c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56"/>
      <c r="AT102" s="66">
        <v>2.1658895773818129E-2</v>
      </c>
      <c r="AU102" s="62">
        <f t="shared" si="20"/>
        <v>0</v>
      </c>
      <c r="AV102" s="46">
        <f t="shared" si="19"/>
        <v>0</v>
      </c>
      <c r="AW102" s="35" t="s">
        <v>1409</v>
      </c>
    </row>
    <row r="103" spans="1:49" ht="13.5" customHeight="1">
      <c r="A103" s="31">
        <v>28</v>
      </c>
      <c r="B103" s="44" t="s">
        <v>691</v>
      </c>
      <c r="C103" s="37" t="s">
        <v>298</v>
      </c>
      <c r="D103" s="43" t="s">
        <v>295</v>
      </c>
      <c r="E103" s="35" t="s">
        <v>18</v>
      </c>
      <c r="F103" s="41" t="s">
        <v>197</v>
      </c>
      <c r="G103" s="45" t="s">
        <v>299</v>
      </c>
      <c r="H103" s="36" t="s">
        <v>300</v>
      </c>
      <c r="I103" s="45"/>
      <c r="J103" s="45"/>
      <c r="K103" s="45"/>
      <c r="L103" s="35">
        <f t="shared" si="18"/>
        <v>1</v>
      </c>
      <c r="M103" s="35">
        <v>1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56"/>
      <c r="AT103" s="66">
        <v>1.8543560388223645E-2</v>
      </c>
      <c r="AU103" s="62">
        <f t="shared" si="20"/>
        <v>0</v>
      </c>
      <c r="AV103" s="46">
        <f t="shared" si="19"/>
        <v>0</v>
      </c>
      <c r="AW103" s="35" t="s">
        <v>1409</v>
      </c>
    </row>
    <row r="104" spans="1:49" ht="13.5" customHeight="1">
      <c r="A104" s="31">
        <v>28</v>
      </c>
      <c r="B104" s="44" t="s">
        <v>692</v>
      </c>
      <c r="C104" s="37" t="s">
        <v>301</v>
      </c>
      <c r="D104" s="43" t="s">
        <v>302</v>
      </c>
      <c r="E104" s="35" t="s">
        <v>18</v>
      </c>
      <c r="F104" s="41" t="s">
        <v>197</v>
      </c>
      <c r="G104" s="45" t="s">
        <v>303</v>
      </c>
      <c r="H104" s="36" t="s">
        <v>304</v>
      </c>
      <c r="I104" s="45"/>
      <c r="J104" s="45"/>
      <c r="K104" s="45"/>
      <c r="L104" s="35">
        <f t="shared" si="18"/>
        <v>1</v>
      </c>
      <c r="M104" s="35">
        <v>1</v>
      </c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56"/>
      <c r="AT104" s="66">
        <v>1.4315666794820105E-2</v>
      </c>
      <c r="AU104" s="62">
        <f t="shared" si="20"/>
        <v>0</v>
      </c>
      <c r="AV104" s="46">
        <f t="shared" si="19"/>
        <v>0</v>
      </c>
      <c r="AW104" s="35" t="s">
        <v>1409</v>
      </c>
    </row>
    <row r="105" spans="1:49" ht="13.5" customHeight="1">
      <c r="A105" s="31">
        <v>28</v>
      </c>
      <c r="B105" s="44" t="s">
        <v>693</v>
      </c>
      <c r="C105" s="37" t="s">
        <v>305</v>
      </c>
      <c r="D105" s="43" t="s">
        <v>295</v>
      </c>
      <c r="E105" s="35" t="s">
        <v>18</v>
      </c>
      <c r="F105" s="41" t="s">
        <v>197</v>
      </c>
      <c r="G105" s="45" t="s">
        <v>306</v>
      </c>
      <c r="H105" s="36" t="s">
        <v>307</v>
      </c>
      <c r="I105" s="45"/>
      <c r="J105" s="45"/>
      <c r="K105" s="45"/>
      <c r="L105" s="35">
        <f t="shared" si="18"/>
        <v>1</v>
      </c>
      <c r="M105" s="35">
        <v>1</v>
      </c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56"/>
      <c r="AT105" s="66">
        <v>1.0087711628656159E-2</v>
      </c>
      <c r="AU105" s="62">
        <f t="shared" si="20"/>
        <v>0</v>
      </c>
      <c r="AV105" s="46">
        <f t="shared" si="19"/>
        <v>0</v>
      </c>
      <c r="AW105" s="35" t="s">
        <v>1409</v>
      </c>
    </row>
    <row r="106" spans="1:49" ht="13.5" customHeight="1">
      <c r="A106" s="31">
        <v>28</v>
      </c>
      <c r="B106" s="44" t="s">
        <v>694</v>
      </c>
      <c r="C106" s="37" t="s">
        <v>308</v>
      </c>
      <c r="D106" s="43" t="s">
        <v>295</v>
      </c>
      <c r="E106" s="35" t="s">
        <v>18</v>
      </c>
      <c r="F106" s="41" t="s">
        <v>197</v>
      </c>
      <c r="G106" s="45" t="s">
        <v>309</v>
      </c>
      <c r="H106" s="36" t="s">
        <v>310</v>
      </c>
      <c r="I106" s="45"/>
      <c r="J106" s="45"/>
      <c r="K106" s="45"/>
      <c r="L106" s="35">
        <f t="shared" si="18"/>
        <v>1</v>
      </c>
      <c r="M106" s="35">
        <v>1</v>
      </c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56"/>
      <c r="AT106" s="66">
        <v>2.1436371817704237E-2</v>
      </c>
      <c r="AU106" s="62">
        <f t="shared" si="20"/>
        <v>0</v>
      </c>
      <c r="AV106" s="46">
        <f t="shared" si="19"/>
        <v>0</v>
      </c>
      <c r="AW106" s="35" t="s">
        <v>1409</v>
      </c>
    </row>
    <row r="107" spans="1:49" ht="13.5" customHeight="1">
      <c r="A107" s="31">
        <v>28</v>
      </c>
      <c r="B107" s="44" t="s">
        <v>695</v>
      </c>
      <c r="C107" s="37" t="s">
        <v>311</v>
      </c>
      <c r="D107" s="43" t="s">
        <v>295</v>
      </c>
      <c r="E107" s="35" t="s">
        <v>18</v>
      </c>
      <c r="F107" s="41" t="s">
        <v>197</v>
      </c>
      <c r="G107" s="45" t="s">
        <v>312</v>
      </c>
      <c r="H107" s="36" t="s">
        <v>313</v>
      </c>
      <c r="I107" s="45"/>
      <c r="J107" s="45"/>
      <c r="K107" s="45"/>
      <c r="L107" s="35">
        <f t="shared" si="18"/>
        <v>3</v>
      </c>
      <c r="M107" s="35">
        <v>3</v>
      </c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56"/>
      <c r="AT107" s="66">
        <v>1.0058033558139586E-2</v>
      </c>
      <c r="AU107" s="62">
        <f t="shared" si="20"/>
        <v>0</v>
      </c>
      <c r="AV107" s="46">
        <f t="shared" si="19"/>
        <v>0</v>
      </c>
      <c r="AW107" s="35" t="s">
        <v>1409</v>
      </c>
    </row>
    <row r="108" spans="1:49" ht="13.5" customHeight="1">
      <c r="A108" s="31">
        <v>28</v>
      </c>
      <c r="B108" s="44" t="s">
        <v>696</v>
      </c>
      <c r="C108" s="37" t="s">
        <v>314</v>
      </c>
      <c r="D108" s="43" t="s">
        <v>295</v>
      </c>
      <c r="E108" s="35" t="s">
        <v>18</v>
      </c>
      <c r="F108" s="41" t="s">
        <v>197</v>
      </c>
      <c r="G108" s="45" t="s">
        <v>315</v>
      </c>
      <c r="H108" s="36" t="s">
        <v>316</v>
      </c>
      <c r="I108" s="45"/>
      <c r="J108" s="45"/>
      <c r="K108" s="45"/>
      <c r="L108" s="35">
        <f t="shared" si="18"/>
        <v>1</v>
      </c>
      <c r="M108" s="35">
        <v>1</v>
      </c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56"/>
      <c r="AT108" s="66">
        <v>2.1658895773818129E-2</v>
      </c>
      <c r="AU108" s="62">
        <f t="shared" si="20"/>
        <v>0</v>
      </c>
      <c r="AV108" s="46">
        <f t="shared" si="19"/>
        <v>0</v>
      </c>
      <c r="AW108" s="35" t="s">
        <v>1409</v>
      </c>
    </row>
    <row r="109" spans="1:49" ht="13.5" customHeight="1">
      <c r="A109" s="31">
        <v>28</v>
      </c>
      <c r="B109" s="44" t="s">
        <v>697</v>
      </c>
      <c r="C109" s="37" t="s">
        <v>317</v>
      </c>
      <c r="D109" s="43" t="s">
        <v>295</v>
      </c>
      <c r="E109" s="35" t="s">
        <v>18</v>
      </c>
      <c r="F109" s="41" t="s">
        <v>197</v>
      </c>
      <c r="G109" s="45" t="s">
        <v>318</v>
      </c>
      <c r="H109" s="36" t="s">
        <v>319</v>
      </c>
      <c r="I109" s="45"/>
      <c r="J109" s="45"/>
      <c r="K109" s="45"/>
      <c r="L109" s="35">
        <f t="shared" si="18"/>
        <v>1</v>
      </c>
      <c r="M109" s="35">
        <v>1</v>
      </c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56"/>
      <c r="AT109" s="66">
        <v>2.3712839915502468E-2</v>
      </c>
      <c r="AU109" s="62">
        <f t="shared" si="20"/>
        <v>0</v>
      </c>
      <c r="AV109" s="46">
        <f t="shared" si="19"/>
        <v>0</v>
      </c>
      <c r="AW109" s="35" t="s">
        <v>1409</v>
      </c>
    </row>
    <row r="110" spans="1:49" ht="13.5" customHeight="1">
      <c r="A110" s="31">
        <v>28</v>
      </c>
      <c r="B110" s="44" t="s">
        <v>698</v>
      </c>
      <c r="C110" s="37" t="s">
        <v>320</v>
      </c>
      <c r="D110" s="43" t="s">
        <v>295</v>
      </c>
      <c r="E110" s="35" t="s">
        <v>18</v>
      </c>
      <c r="F110" s="41" t="s">
        <v>197</v>
      </c>
      <c r="G110" s="45" t="s">
        <v>321</v>
      </c>
      <c r="H110" s="36" t="s">
        <v>322</v>
      </c>
      <c r="I110" s="45"/>
      <c r="J110" s="45"/>
      <c r="K110" s="45"/>
      <c r="L110" s="35">
        <f t="shared" si="18"/>
        <v>1</v>
      </c>
      <c r="M110" s="35">
        <v>1</v>
      </c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56"/>
      <c r="AT110" s="66">
        <v>2.1557116000863991E-2</v>
      </c>
      <c r="AU110" s="62">
        <f t="shared" si="20"/>
        <v>0</v>
      </c>
      <c r="AV110" s="46">
        <f t="shared" si="19"/>
        <v>0</v>
      </c>
      <c r="AW110" s="35" t="s">
        <v>1409</v>
      </c>
    </row>
    <row r="111" spans="1:49" ht="13.5" customHeight="1">
      <c r="A111" s="31">
        <v>28</v>
      </c>
      <c r="B111" s="44" t="s">
        <v>699</v>
      </c>
      <c r="C111" s="37" t="s">
        <v>323</v>
      </c>
      <c r="D111" s="43" t="s">
        <v>302</v>
      </c>
      <c r="E111" s="35" t="s">
        <v>18</v>
      </c>
      <c r="F111" s="41" t="s">
        <v>197</v>
      </c>
      <c r="G111" s="45" t="s">
        <v>324</v>
      </c>
      <c r="H111" s="36" t="s">
        <v>325</v>
      </c>
      <c r="I111" s="45"/>
      <c r="J111" s="45"/>
      <c r="K111" s="45"/>
      <c r="L111" s="35">
        <f t="shared" si="18"/>
        <v>1</v>
      </c>
      <c r="M111" s="35">
        <v>1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56"/>
      <c r="AT111" s="66">
        <v>1.3474890751451208E-2</v>
      </c>
      <c r="AU111" s="62">
        <f t="shared" si="20"/>
        <v>0</v>
      </c>
      <c r="AV111" s="46">
        <f t="shared" si="19"/>
        <v>0</v>
      </c>
      <c r="AW111" s="35" t="s">
        <v>1409</v>
      </c>
    </row>
    <row r="112" spans="1:49" ht="13.5" customHeight="1">
      <c r="A112" s="31">
        <v>28</v>
      </c>
      <c r="B112" s="44" t="s">
        <v>700</v>
      </c>
      <c r="C112" s="37" t="s">
        <v>326</v>
      </c>
      <c r="D112" s="43" t="s">
        <v>295</v>
      </c>
      <c r="E112" s="35" t="s">
        <v>18</v>
      </c>
      <c r="F112" s="41" t="s">
        <v>197</v>
      </c>
      <c r="G112" s="45" t="s">
        <v>327</v>
      </c>
      <c r="H112" s="36" t="s">
        <v>328</v>
      </c>
      <c r="I112" s="45"/>
      <c r="J112" s="45"/>
      <c r="K112" s="45"/>
      <c r="L112" s="35">
        <f t="shared" si="18"/>
        <v>1</v>
      </c>
      <c r="M112" s="35">
        <v>1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56"/>
      <c r="AT112" s="66">
        <v>2.1282255198403443E-2</v>
      </c>
      <c r="AU112" s="62">
        <f t="shared" si="20"/>
        <v>0</v>
      </c>
      <c r="AV112" s="46">
        <f t="shared" si="19"/>
        <v>0</v>
      </c>
      <c r="AW112" s="35" t="s">
        <v>1409</v>
      </c>
    </row>
    <row r="113" spans="1:49" ht="13.5" customHeight="1">
      <c r="A113" s="31">
        <v>28</v>
      </c>
      <c r="B113" s="44" t="s">
        <v>701</v>
      </c>
      <c r="C113" s="37" t="s">
        <v>329</v>
      </c>
      <c r="D113" s="43" t="s">
        <v>295</v>
      </c>
      <c r="E113" s="35" t="s">
        <v>18</v>
      </c>
      <c r="F113" s="41" t="s">
        <v>197</v>
      </c>
      <c r="G113" s="45" t="s">
        <v>330</v>
      </c>
      <c r="H113" s="36" t="s">
        <v>331</v>
      </c>
      <c r="I113" s="45"/>
      <c r="J113" s="45"/>
      <c r="K113" s="45"/>
      <c r="L113" s="35">
        <f t="shared" si="18"/>
        <v>2</v>
      </c>
      <c r="M113" s="35">
        <v>2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56"/>
      <c r="AT113" s="66">
        <v>1.8543560388223645E-2</v>
      </c>
      <c r="AU113" s="62">
        <f t="shared" si="20"/>
        <v>0</v>
      </c>
      <c r="AV113" s="46">
        <f t="shared" si="19"/>
        <v>0</v>
      </c>
      <c r="AW113" s="35" t="s">
        <v>1409</v>
      </c>
    </row>
    <row r="114" spans="1:49" ht="13.5" customHeight="1">
      <c r="A114" s="31">
        <v>28</v>
      </c>
      <c r="B114" s="44" t="s">
        <v>702</v>
      </c>
      <c r="C114" s="37" t="s">
        <v>332</v>
      </c>
      <c r="D114" s="43" t="s">
        <v>295</v>
      </c>
      <c r="E114" s="35" t="s">
        <v>18</v>
      </c>
      <c r="F114" s="41" t="s">
        <v>197</v>
      </c>
      <c r="G114" s="45" t="s">
        <v>333</v>
      </c>
      <c r="H114" s="36" t="s">
        <v>334</v>
      </c>
      <c r="I114" s="45"/>
      <c r="J114" s="45"/>
      <c r="K114" s="45"/>
      <c r="L114" s="35">
        <f t="shared" si="18"/>
        <v>1</v>
      </c>
      <c r="M114" s="35">
        <v>1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56"/>
      <c r="AT114" s="66">
        <v>2.1658895773818129E-2</v>
      </c>
      <c r="AU114" s="62">
        <f t="shared" si="20"/>
        <v>0</v>
      </c>
      <c r="AV114" s="46">
        <f t="shared" si="19"/>
        <v>0</v>
      </c>
      <c r="AW114" s="35" t="s">
        <v>1409</v>
      </c>
    </row>
    <row r="115" spans="1:49" ht="13.5" customHeight="1">
      <c r="A115" s="31">
        <v>28</v>
      </c>
      <c r="B115" s="44" t="s">
        <v>703</v>
      </c>
      <c r="C115" s="37" t="s">
        <v>335</v>
      </c>
      <c r="D115" s="43" t="s">
        <v>302</v>
      </c>
      <c r="E115" s="35" t="s">
        <v>18</v>
      </c>
      <c r="F115" s="41" t="s">
        <v>197</v>
      </c>
      <c r="G115" s="45" t="s">
        <v>336</v>
      </c>
      <c r="H115" s="36" t="s">
        <v>337</v>
      </c>
      <c r="I115" s="45"/>
      <c r="J115" s="45"/>
      <c r="K115" s="45"/>
      <c r="L115" s="35">
        <f t="shared" si="18"/>
        <v>1</v>
      </c>
      <c r="M115" s="35">
        <v>1</v>
      </c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56"/>
      <c r="AT115" s="66">
        <v>1.5577908383180588E-2</v>
      </c>
      <c r="AU115" s="62">
        <f t="shared" si="20"/>
        <v>0</v>
      </c>
      <c r="AV115" s="46">
        <f t="shared" si="19"/>
        <v>0</v>
      </c>
      <c r="AW115" s="35" t="s">
        <v>1409</v>
      </c>
    </row>
    <row r="116" spans="1:49" ht="13.5" customHeight="1">
      <c r="A116" s="31">
        <v>28</v>
      </c>
      <c r="B116" s="44" t="s">
        <v>704</v>
      </c>
      <c r="C116" s="37" t="s">
        <v>338</v>
      </c>
      <c r="D116" s="43" t="s">
        <v>10</v>
      </c>
      <c r="E116" s="35" t="s">
        <v>18</v>
      </c>
      <c r="F116" s="41" t="s">
        <v>197</v>
      </c>
      <c r="G116" s="45" t="s">
        <v>339</v>
      </c>
      <c r="H116" s="36" t="s">
        <v>340</v>
      </c>
      <c r="I116" s="45"/>
      <c r="J116" s="45"/>
      <c r="K116" s="45"/>
      <c r="L116" s="35">
        <f t="shared" si="18"/>
        <v>1</v>
      </c>
      <c r="M116" s="35">
        <v>1</v>
      </c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56"/>
      <c r="AT116" s="66">
        <v>1.7054915759843577E-2</v>
      </c>
      <c r="AU116" s="62">
        <f t="shared" si="20"/>
        <v>0</v>
      </c>
      <c r="AV116" s="46">
        <f t="shared" ref="AV116:AV129" si="21">AU116*L116</f>
        <v>0</v>
      </c>
      <c r="AW116" s="35" t="s">
        <v>1409</v>
      </c>
    </row>
    <row r="117" spans="1:49" ht="13.5" customHeight="1">
      <c r="A117" s="31">
        <v>28</v>
      </c>
      <c r="B117" s="44" t="s">
        <v>705</v>
      </c>
      <c r="C117" s="37" t="s">
        <v>341</v>
      </c>
      <c r="D117" s="43" t="s">
        <v>342</v>
      </c>
      <c r="E117" s="35" t="s">
        <v>18</v>
      </c>
      <c r="F117" s="41" t="s">
        <v>197</v>
      </c>
      <c r="G117" s="45" t="s">
        <v>343</v>
      </c>
      <c r="H117" s="36" t="s">
        <v>344</v>
      </c>
      <c r="I117" s="45"/>
      <c r="J117" s="45"/>
      <c r="K117" s="45"/>
      <c r="L117" s="35">
        <f t="shared" si="18"/>
        <v>5</v>
      </c>
      <c r="M117" s="35">
        <v>5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56"/>
      <c r="AT117" s="66">
        <v>9.7909924962508339E-3</v>
      </c>
      <c r="AU117" s="62">
        <f t="shared" si="20"/>
        <v>0</v>
      </c>
      <c r="AV117" s="46">
        <f t="shared" si="21"/>
        <v>0</v>
      </c>
      <c r="AW117" s="35" t="s">
        <v>1409</v>
      </c>
    </row>
    <row r="118" spans="1:49" ht="13.5" customHeight="1">
      <c r="A118" s="31">
        <v>28</v>
      </c>
      <c r="B118" s="44" t="s">
        <v>706</v>
      </c>
      <c r="C118" s="37" t="s">
        <v>345</v>
      </c>
      <c r="D118" s="43" t="s">
        <v>346</v>
      </c>
      <c r="E118" s="35" t="s">
        <v>18</v>
      </c>
      <c r="F118" s="41" t="s">
        <v>197</v>
      </c>
      <c r="G118" s="45" t="s">
        <v>347</v>
      </c>
      <c r="H118" s="36" t="s">
        <v>348</v>
      </c>
      <c r="I118" s="45"/>
      <c r="J118" s="45"/>
      <c r="K118" s="45"/>
      <c r="L118" s="35">
        <f t="shared" si="18"/>
        <v>3</v>
      </c>
      <c r="M118" s="35">
        <v>3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56"/>
      <c r="AT118" s="66">
        <v>1.4834848310578914E-2</v>
      </c>
      <c r="AU118" s="62">
        <f t="shared" si="20"/>
        <v>0</v>
      </c>
      <c r="AV118" s="46">
        <f t="shared" si="21"/>
        <v>0</v>
      </c>
      <c r="AW118" s="35" t="s">
        <v>1409</v>
      </c>
    </row>
    <row r="119" spans="1:49" ht="13.5" customHeight="1">
      <c r="A119" s="31">
        <v>28</v>
      </c>
      <c r="B119" s="44" t="s">
        <v>707</v>
      </c>
      <c r="C119" s="37" t="s">
        <v>349</v>
      </c>
      <c r="D119" s="43" t="s">
        <v>346</v>
      </c>
      <c r="E119" s="35" t="s">
        <v>18</v>
      </c>
      <c r="F119" s="41" t="s">
        <v>197</v>
      </c>
      <c r="G119" s="45" t="s">
        <v>350</v>
      </c>
      <c r="H119" s="36" t="s">
        <v>351</v>
      </c>
      <c r="I119" s="45"/>
      <c r="J119" s="45"/>
      <c r="K119" s="45"/>
      <c r="L119" s="35">
        <f t="shared" si="18"/>
        <v>3</v>
      </c>
      <c r="M119" s="35">
        <v>3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56"/>
      <c r="AT119" s="66">
        <v>2.0769107813164603E-3</v>
      </c>
      <c r="AU119" s="62">
        <f t="shared" si="20"/>
        <v>0</v>
      </c>
      <c r="AV119" s="46">
        <f t="shared" si="21"/>
        <v>0</v>
      </c>
      <c r="AW119" s="35" t="s">
        <v>1409</v>
      </c>
    </row>
    <row r="120" spans="1:49" ht="13.5" customHeight="1">
      <c r="A120" s="31">
        <v>28</v>
      </c>
      <c r="B120" s="44" t="s">
        <v>708</v>
      </c>
      <c r="C120" s="37" t="s">
        <v>352</v>
      </c>
      <c r="D120" s="43" t="s">
        <v>302</v>
      </c>
      <c r="E120" s="35" t="s">
        <v>18</v>
      </c>
      <c r="F120" s="41" t="s">
        <v>197</v>
      </c>
      <c r="G120" s="45" t="s">
        <v>353</v>
      </c>
      <c r="H120" s="36" t="s">
        <v>354</v>
      </c>
      <c r="I120" s="45"/>
      <c r="J120" s="45"/>
      <c r="K120" s="45"/>
      <c r="L120" s="35">
        <f t="shared" si="18"/>
        <v>5</v>
      </c>
      <c r="M120" s="35">
        <v>5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56"/>
      <c r="AT120" s="66">
        <v>7.7142048604551903E-3</v>
      </c>
      <c r="AU120" s="62">
        <f t="shared" si="20"/>
        <v>0</v>
      </c>
      <c r="AV120" s="46">
        <f t="shared" si="21"/>
        <v>0</v>
      </c>
      <c r="AW120" s="35" t="s">
        <v>1409</v>
      </c>
    </row>
    <row r="121" spans="1:49" ht="13.5" customHeight="1">
      <c r="A121" s="31">
        <v>28</v>
      </c>
      <c r="B121" s="44" t="s">
        <v>709</v>
      </c>
      <c r="C121" s="37" t="s">
        <v>355</v>
      </c>
      <c r="D121" s="43" t="s">
        <v>346</v>
      </c>
      <c r="E121" s="35" t="s">
        <v>18</v>
      </c>
      <c r="F121" s="41" t="s">
        <v>197</v>
      </c>
      <c r="G121" s="45" t="s">
        <v>356</v>
      </c>
      <c r="H121" s="36" t="s">
        <v>357</v>
      </c>
      <c r="I121" s="45"/>
      <c r="J121" s="45"/>
      <c r="K121" s="45"/>
      <c r="L121" s="35">
        <f t="shared" si="18"/>
        <v>1</v>
      </c>
      <c r="M121" s="35">
        <v>1</v>
      </c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56"/>
      <c r="AT121" s="66">
        <v>4.8765626243000102E-3</v>
      </c>
      <c r="AU121" s="62">
        <f t="shared" si="20"/>
        <v>0</v>
      </c>
      <c r="AV121" s="46">
        <f t="shared" si="21"/>
        <v>0</v>
      </c>
      <c r="AW121" s="35" t="s">
        <v>1409</v>
      </c>
    </row>
    <row r="122" spans="1:49" ht="13.5" customHeight="1">
      <c r="A122" s="31">
        <v>28</v>
      </c>
      <c r="B122" s="44" t="s">
        <v>710</v>
      </c>
      <c r="C122" s="37" t="s">
        <v>358</v>
      </c>
      <c r="D122" s="43" t="s">
        <v>359</v>
      </c>
      <c r="E122" s="35" t="s">
        <v>17</v>
      </c>
      <c r="F122" s="41" t="s">
        <v>197</v>
      </c>
      <c r="G122" s="45" t="s">
        <v>360</v>
      </c>
      <c r="H122" s="36" t="s">
        <v>361</v>
      </c>
      <c r="I122" s="45"/>
      <c r="J122" s="45"/>
      <c r="K122" s="45"/>
      <c r="L122" s="35">
        <f t="shared" si="18"/>
        <v>1</v>
      </c>
      <c r="M122" s="35">
        <v>1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56"/>
      <c r="AT122" s="66">
        <v>1.7609809476638927E-2</v>
      </c>
      <c r="AU122" s="62">
        <f t="shared" si="20"/>
        <v>0</v>
      </c>
      <c r="AV122" s="46">
        <f t="shared" si="21"/>
        <v>0</v>
      </c>
      <c r="AW122" s="35" t="s">
        <v>1409</v>
      </c>
    </row>
    <row r="123" spans="1:49" ht="13.5" customHeight="1">
      <c r="A123" s="31">
        <v>28</v>
      </c>
      <c r="B123" s="44" t="s">
        <v>711</v>
      </c>
      <c r="C123" s="37" t="s">
        <v>362</v>
      </c>
      <c r="D123" s="43" t="s">
        <v>359</v>
      </c>
      <c r="E123" s="35" t="s">
        <v>17</v>
      </c>
      <c r="F123" s="41" t="s">
        <v>197</v>
      </c>
      <c r="G123" s="45" t="s">
        <v>363</v>
      </c>
      <c r="H123" s="36" t="s">
        <v>364</v>
      </c>
      <c r="I123" s="45"/>
      <c r="J123" s="45"/>
      <c r="K123" s="45"/>
      <c r="L123" s="35">
        <f t="shared" si="18"/>
        <v>1</v>
      </c>
      <c r="M123" s="35">
        <v>1</v>
      </c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56"/>
      <c r="AT123" s="66">
        <v>1.5383954187895928E-2</v>
      </c>
      <c r="AU123" s="62">
        <f t="shared" si="20"/>
        <v>0</v>
      </c>
      <c r="AV123" s="46">
        <f t="shared" si="21"/>
        <v>0</v>
      </c>
      <c r="AW123" s="35" t="s">
        <v>1409</v>
      </c>
    </row>
    <row r="124" spans="1:49" ht="13.5" customHeight="1">
      <c r="A124" s="31">
        <v>28</v>
      </c>
      <c r="B124" s="44" t="s">
        <v>712</v>
      </c>
      <c r="C124" s="37" t="s">
        <v>365</v>
      </c>
      <c r="D124" s="43" t="s">
        <v>359</v>
      </c>
      <c r="E124" s="35" t="s">
        <v>17</v>
      </c>
      <c r="F124" s="41" t="s">
        <v>197</v>
      </c>
      <c r="G124" s="45" t="s">
        <v>366</v>
      </c>
      <c r="H124" s="36" t="s">
        <v>367</v>
      </c>
      <c r="I124" s="45"/>
      <c r="J124" s="45"/>
      <c r="K124" s="45"/>
      <c r="L124" s="35">
        <f t="shared" si="18"/>
        <v>1</v>
      </c>
      <c r="M124" s="35">
        <v>1</v>
      </c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56"/>
      <c r="AT124" s="66">
        <v>1.3857565457385862E-2</v>
      </c>
      <c r="AU124" s="62">
        <f t="shared" si="20"/>
        <v>0</v>
      </c>
      <c r="AV124" s="46">
        <f t="shared" si="21"/>
        <v>0</v>
      </c>
      <c r="AW124" s="35" t="s">
        <v>1409</v>
      </c>
    </row>
    <row r="125" spans="1:49" ht="13.5" customHeight="1">
      <c r="A125" s="31">
        <v>28</v>
      </c>
      <c r="B125" s="44" t="s">
        <v>713</v>
      </c>
      <c r="C125" s="37" t="s">
        <v>368</v>
      </c>
      <c r="D125" s="43" t="s">
        <v>359</v>
      </c>
      <c r="E125" s="35" t="s">
        <v>17</v>
      </c>
      <c r="F125" s="41" t="s">
        <v>197</v>
      </c>
      <c r="G125" s="45" t="s">
        <v>369</v>
      </c>
      <c r="H125" s="36" t="s">
        <v>370</v>
      </c>
      <c r="I125" s="45"/>
      <c r="J125" s="45"/>
      <c r="K125" s="45"/>
      <c r="L125" s="35">
        <f t="shared" si="18"/>
        <v>1</v>
      </c>
      <c r="M125" s="35">
        <v>1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56"/>
      <c r="AT125" s="66">
        <v>1.5133353053036067E-2</v>
      </c>
      <c r="AU125" s="62">
        <f t="shared" si="20"/>
        <v>0</v>
      </c>
      <c r="AV125" s="46">
        <f t="shared" si="21"/>
        <v>0</v>
      </c>
      <c r="AW125" s="35" t="s">
        <v>1409</v>
      </c>
    </row>
    <row r="126" spans="1:49" ht="13.5" customHeight="1">
      <c r="A126" s="31">
        <v>28</v>
      </c>
      <c r="B126" s="44" t="s">
        <v>714</v>
      </c>
      <c r="C126" s="37" t="s">
        <v>563</v>
      </c>
      <c r="D126" s="43" t="s">
        <v>178</v>
      </c>
      <c r="E126" s="35" t="s">
        <v>17</v>
      </c>
      <c r="F126" s="41" t="s">
        <v>197</v>
      </c>
      <c r="G126" s="45" t="s">
        <v>634</v>
      </c>
      <c r="H126" s="36" t="s">
        <v>591</v>
      </c>
      <c r="I126" s="45"/>
      <c r="J126" s="45"/>
      <c r="K126" s="45"/>
      <c r="L126" s="35">
        <f t="shared" si="18"/>
        <v>1</v>
      </c>
      <c r="M126" s="35">
        <v>1</v>
      </c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56"/>
      <c r="AT126" s="66">
        <v>2.0075182803368376E-2</v>
      </c>
      <c r="AU126" s="62">
        <f t="shared" si="20"/>
        <v>0</v>
      </c>
      <c r="AV126" s="46">
        <f t="shared" si="21"/>
        <v>0</v>
      </c>
      <c r="AW126" s="35" t="s">
        <v>1409</v>
      </c>
    </row>
    <row r="127" spans="1:49" ht="13.5" customHeight="1">
      <c r="A127" s="31">
        <v>28</v>
      </c>
      <c r="B127" s="44" t="s">
        <v>715</v>
      </c>
      <c r="C127" s="37" t="s">
        <v>564</v>
      </c>
      <c r="D127" s="43" t="s">
        <v>178</v>
      </c>
      <c r="E127" s="35" t="s">
        <v>17</v>
      </c>
      <c r="F127" s="41" t="s">
        <v>197</v>
      </c>
      <c r="G127" s="45" t="s">
        <v>635</v>
      </c>
      <c r="H127" s="36" t="s">
        <v>592</v>
      </c>
      <c r="I127" s="45"/>
      <c r="J127" s="45"/>
      <c r="K127" s="45"/>
      <c r="L127" s="35">
        <f t="shared" si="18"/>
        <v>1</v>
      </c>
      <c r="M127" s="35">
        <v>1</v>
      </c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56"/>
      <c r="AT127" s="66">
        <v>1.7609809476638927E-2</v>
      </c>
      <c r="AU127" s="62">
        <f t="shared" si="20"/>
        <v>0</v>
      </c>
      <c r="AV127" s="46">
        <f t="shared" si="21"/>
        <v>0</v>
      </c>
      <c r="AW127" s="35" t="s">
        <v>1409</v>
      </c>
    </row>
    <row r="128" spans="1:49" ht="13.5" customHeight="1">
      <c r="A128" s="31">
        <v>28</v>
      </c>
      <c r="B128" s="44" t="s">
        <v>716</v>
      </c>
      <c r="C128" s="37" t="s">
        <v>565</v>
      </c>
      <c r="D128" s="43" t="s">
        <v>178</v>
      </c>
      <c r="E128" s="35" t="s">
        <v>17</v>
      </c>
      <c r="F128" s="41" t="s">
        <v>197</v>
      </c>
      <c r="G128" s="45" t="s">
        <v>636</v>
      </c>
      <c r="H128" s="36" t="s">
        <v>593</v>
      </c>
      <c r="I128" s="45"/>
      <c r="J128" s="45"/>
      <c r="K128" s="45"/>
      <c r="L128" s="35">
        <f t="shared" si="18"/>
        <v>1</v>
      </c>
      <c r="M128" s="35">
        <v>1</v>
      </c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56"/>
      <c r="AT128" s="66">
        <v>1.9370790424302817E-2</v>
      </c>
      <c r="AU128" s="62">
        <f t="shared" si="20"/>
        <v>0</v>
      </c>
      <c r="AV128" s="46">
        <f t="shared" si="21"/>
        <v>0</v>
      </c>
      <c r="AW128" s="35" t="s">
        <v>1409</v>
      </c>
    </row>
    <row r="129" spans="1:49" ht="13.5" customHeight="1">
      <c r="A129" s="31">
        <v>28</v>
      </c>
      <c r="B129" s="44" t="s">
        <v>717</v>
      </c>
      <c r="C129" s="37" t="s">
        <v>1178</v>
      </c>
      <c r="D129" s="43" t="s">
        <v>178</v>
      </c>
      <c r="E129" s="35" t="s">
        <v>17</v>
      </c>
      <c r="F129" s="41" t="s">
        <v>197</v>
      </c>
      <c r="G129" s="45" t="s">
        <v>1179</v>
      </c>
      <c r="H129" s="36" t="s">
        <v>1180</v>
      </c>
      <c r="I129" s="45"/>
      <c r="J129" s="45"/>
      <c r="K129" s="45"/>
      <c r="L129" s="35">
        <f t="shared" si="18"/>
        <v>1</v>
      </c>
      <c r="M129" s="35">
        <v>1</v>
      </c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56"/>
      <c r="AT129" s="66">
        <v>1.4408025935431848E-2</v>
      </c>
      <c r="AU129" s="62">
        <f t="shared" si="20"/>
        <v>0</v>
      </c>
      <c r="AV129" s="46">
        <f t="shared" si="21"/>
        <v>0</v>
      </c>
      <c r="AW129" s="35" t="s">
        <v>1409</v>
      </c>
    </row>
    <row r="130" spans="1:49" ht="13.5" customHeight="1">
      <c r="A130" s="32" t="s">
        <v>603</v>
      </c>
      <c r="B130" s="33"/>
      <c r="C130" s="38"/>
      <c r="D130" s="48"/>
      <c r="E130" s="39"/>
      <c r="F130" s="42"/>
      <c r="G130" s="34"/>
      <c r="H130" s="40"/>
      <c r="I130" s="34"/>
      <c r="J130" s="34"/>
      <c r="K130" s="34"/>
      <c r="L130" s="33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49">
        <v>16240948</v>
      </c>
      <c r="AT130" s="67">
        <f t="shared" ref="AT130" si="22">SUBTOTAL(9,AT70:AT129)</f>
        <v>0.99999999999999989</v>
      </c>
      <c r="AU130" s="57"/>
      <c r="AV130" s="47">
        <f>SUBTOTAL(9,AV70:AV129)</f>
        <v>0</v>
      </c>
      <c r="AW130" s="53" t="s">
        <v>1409</v>
      </c>
    </row>
    <row r="131" spans="1:49" ht="13.5" customHeight="1">
      <c r="A131" s="31">
        <v>33</v>
      </c>
      <c r="B131" s="44" t="s">
        <v>740</v>
      </c>
      <c r="C131" s="37" t="s">
        <v>525</v>
      </c>
      <c r="D131" s="43" t="s">
        <v>373</v>
      </c>
      <c r="E131" s="35" t="s">
        <v>17</v>
      </c>
      <c r="F131" s="41" t="s">
        <v>743</v>
      </c>
      <c r="G131" s="45" t="s">
        <v>374</v>
      </c>
      <c r="H131" s="36" t="s">
        <v>375</v>
      </c>
      <c r="I131" s="45"/>
      <c r="J131" s="45"/>
      <c r="K131" s="45"/>
      <c r="L131" s="35">
        <f t="shared" ref="L131:L167" si="23">SUM(M131:AR131)</f>
        <v>1</v>
      </c>
      <c r="M131" s="35">
        <v>1</v>
      </c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56"/>
      <c r="AT131" s="66">
        <v>5.469172310725301E-2</v>
      </c>
      <c r="AU131" s="62">
        <f>AT131*$AU$156</f>
        <v>0</v>
      </c>
      <c r="AV131" s="46">
        <f t="shared" ref="AV131:AV155" si="24">AU131*L131</f>
        <v>0</v>
      </c>
      <c r="AW131" s="35" t="s">
        <v>1409</v>
      </c>
    </row>
    <row r="132" spans="1:49" ht="13.5" customHeight="1">
      <c r="A132" s="31">
        <v>33</v>
      </c>
      <c r="B132" s="44" t="s">
        <v>189</v>
      </c>
      <c r="C132" s="37" t="s">
        <v>526</v>
      </c>
      <c r="D132" s="43" t="s">
        <v>196</v>
      </c>
      <c r="E132" s="35" t="s">
        <v>17</v>
      </c>
      <c r="F132" s="41" t="s">
        <v>743</v>
      </c>
      <c r="G132" s="45" t="s">
        <v>376</v>
      </c>
      <c r="H132" s="36" t="s">
        <v>377</v>
      </c>
      <c r="I132" s="45"/>
      <c r="J132" s="45"/>
      <c r="K132" s="45"/>
      <c r="L132" s="35">
        <f t="shared" si="23"/>
        <v>1</v>
      </c>
      <c r="M132" s="35">
        <v>1</v>
      </c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56"/>
      <c r="AT132" s="66">
        <v>2.8299786956659988E-2</v>
      </c>
      <c r="AU132" s="62">
        <f t="shared" ref="AU132:AU155" si="25">AT132*$AU$156</f>
        <v>0</v>
      </c>
      <c r="AV132" s="46">
        <f t="shared" si="24"/>
        <v>0</v>
      </c>
      <c r="AW132" s="35" t="s">
        <v>1409</v>
      </c>
    </row>
    <row r="133" spans="1:49" ht="13.5" customHeight="1">
      <c r="A133" s="31">
        <v>33</v>
      </c>
      <c r="B133" s="44" t="s">
        <v>190</v>
      </c>
      <c r="C133" s="37" t="s">
        <v>378</v>
      </c>
      <c r="D133" s="43" t="s">
        <v>1114</v>
      </c>
      <c r="E133" s="35" t="s">
        <v>11</v>
      </c>
      <c r="F133" s="41" t="s">
        <v>743</v>
      </c>
      <c r="G133" s="45" t="s">
        <v>379</v>
      </c>
      <c r="H133" s="36" t="s">
        <v>380</v>
      </c>
      <c r="I133" s="45"/>
      <c r="J133" s="45"/>
      <c r="K133" s="45"/>
      <c r="L133" s="35">
        <f t="shared" si="23"/>
        <v>37</v>
      </c>
      <c r="M133" s="35">
        <v>37</v>
      </c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56"/>
      <c r="AT133" s="66">
        <v>5.5963623644630991E-3</v>
      </c>
      <c r="AU133" s="62">
        <f t="shared" si="25"/>
        <v>0</v>
      </c>
      <c r="AV133" s="46">
        <f t="shared" si="24"/>
        <v>0</v>
      </c>
      <c r="AW133" s="35" t="s">
        <v>1409</v>
      </c>
    </row>
    <row r="134" spans="1:49" ht="13.5" customHeight="1">
      <c r="A134" s="31">
        <v>33</v>
      </c>
      <c r="B134" s="44" t="s">
        <v>718</v>
      </c>
      <c r="C134" s="37" t="s">
        <v>566</v>
      </c>
      <c r="D134" s="43" t="s">
        <v>1115</v>
      </c>
      <c r="E134" s="35" t="s">
        <v>18</v>
      </c>
      <c r="F134" s="41" t="s">
        <v>743</v>
      </c>
      <c r="G134" s="45" t="s">
        <v>637</v>
      </c>
      <c r="H134" s="36" t="s">
        <v>594</v>
      </c>
      <c r="I134" s="45"/>
      <c r="J134" s="45"/>
      <c r="K134" s="45"/>
      <c r="L134" s="35">
        <f t="shared" si="23"/>
        <v>4</v>
      </c>
      <c r="M134" s="35">
        <v>4</v>
      </c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56"/>
      <c r="AT134" s="66">
        <v>0.10747559540843905</v>
      </c>
      <c r="AU134" s="62">
        <f t="shared" si="25"/>
        <v>0</v>
      </c>
      <c r="AV134" s="46">
        <f t="shared" si="24"/>
        <v>0</v>
      </c>
      <c r="AW134" s="35" t="s">
        <v>1409</v>
      </c>
    </row>
    <row r="135" spans="1:49" ht="13.5" customHeight="1">
      <c r="A135" s="31">
        <v>33</v>
      </c>
      <c r="B135" s="44" t="s">
        <v>719</v>
      </c>
      <c r="C135" s="37" t="s">
        <v>567</v>
      </c>
      <c r="D135" s="43" t="s">
        <v>17</v>
      </c>
      <c r="E135" s="35" t="s">
        <v>17</v>
      </c>
      <c r="F135" s="41" t="s">
        <v>743</v>
      </c>
      <c r="G135" s="45" t="s">
        <v>638</v>
      </c>
      <c r="H135" s="36" t="s">
        <v>595</v>
      </c>
      <c r="I135" s="45"/>
      <c r="J135" s="45"/>
      <c r="K135" s="45"/>
      <c r="L135" s="35">
        <f t="shared" si="23"/>
        <v>1</v>
      </c>
      <c r="M135" s="35">
        <v>1</v>
      </c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56"/>
      <c r="AT135" s="66">
        <v>5.7235524182008966E-2</v>
      </c>
      <c r="AU135" s="62">
        <f t="shared" si="25"/>
        <v>0</v>
      </c>
      <c r="AV135" s="46">
        <f t="shared" si="24"/>
        <v>0</v>
      </c>
      <c r="AW135" s="35" t="s">
        <v>1409</v>
      </c>
    </row>
    <row r="136" spans="1:49" ht="13.5" customHeight="1">
      <c r="A136" s="31">
        <v>33</v>
      </c>
      <c r="B136" s="44" t="s">
        <v>720</v>
      </c>
      <c r="C136" s="37" t="s">
        <v>568</v>
      </c>
      <c r="D136" s="43" t="s">
        <v>1116</v>
      </c>
      <c r="E136" s="35" t="s">
        <v>17</v>
      </c>
      <c r="F136" s="41" t="s">
        <v>743</v>
      </c>
      <c r="G136" s="45" t="s">
        <v>639</v>
      </c>
      <c r="H136" s="36" t="s">
        <v>596</v>
      </c>
      <c r="I136" s="45"/>
      <c r="J136" s="45"/>
      <c r="K136" s="45"/>
      <c r="L136" s="35">
        <f t="shared" si="23"/>
        <v>1</v>
      </c>
      <c r="M136" s="35">
        <v>1</v>
      </c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56"/>
      <c r="AT136" s="66">
        <v>2.7981811822315496E-2</v>
      </c>
      <c r="AU136" s="62">
        <f t="shared" si="25"/>
        <v>0</v>
      </c>
      <c r="AV136" s="46">
        <f t="shared" si="24"/>
        <v>0</v>
      </c>
      <c r="AW136" s="35" t="s">
        <v>1409</v>
      </c>
    </row>
    <row r="137" spans="1:49" ht="13.5" customHeight="1">
      <c r="A137" s="31">
        <v>33</v>
      </c>
      <c r="B137" s="44" t="s">
        <v>741</v>
      </c>
      <c r="C137" s="37" t="s">
        <v>742</v>
      </c>
      <c r="D137" s="43" t="s">
        <v>422</v>
      </c>
      <c r="E137" s="35" t="s">
        <v>1181</v>
      </c>
      <c r="F137" s="41" t="s">
        <v>743</v>
      </c>
      <c r="G137" s="45" t="s">
        <v>744</v>
      </c>
      <c r="H137" s="36" t="s">
        <v>745</v>
      </c>
      <c r="I137" s="45"/>
      <c r="J137" s="45"/>
      <c r="K137" s="45"/>
      <c r="L137" s="35">
        <f t="shared" si="23"/>
        <v>15</v>
      </c>
      <c r="M137" s="35">
        <v>15</v>
      </c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56"/>
      <c r="AT137" s="66">
        <v>0.11447104836401793</v>
      </c>
      <c r="AU137" s="62">
        <f t="shared" si="25"/>
        <v>0</v>
      </c>
      <c r="AV137" s="46">
        <f t="shared" si="24"/>
        <v>0</v>
      </c>
      <c r="AW137" s="35" t="s">
        <v>1409</v>
      </c>
    </row>
    <row r="138" spans="1:49" s="4" customFormat="1" ht="13.5" customHeight="1">
      <c r="A138" s="31">
        <v>33</v>
      </c>
      <c r="B138" s="44" t="s">
        <v>746</v>
      </c>
      <c r="C138" s="37" t="s">
        <v>747</v>
      </c>
      <c r="D138" s="43" t="s">
        <v>748</v>
      </c>
      <c r="E138" s="35" t="s">
        <v>1182</v>
      </c>
      <c r="F138" s="41" t="s">
        <v>743</v>
      </c>
      <c r="G138" s="45" t="s">
        <v>749</v>
      </c>
      <c r="H138" s="36" t="s">
        <v>750</v>
      </c>
      <c r="I138" s="45"/>
      <c r="J138" s="45"/>
      <c r="K138" s="45"/>
      <c r="L138" s="35">
        <f t="shared" si="23"/>
        <v>1</v>
      </c>
      <c r="M138" s="35">
        <v>1</v>
      </c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56"/>
      <c r="AT138" s="66">
        <v>2.9253712359693471E-2</v>
      </c>
      <c r="AU138" s="62">
        <f t="shared" si="25"/>
        <v>0</v>
      </c>
      <c r="AV138" s="46">
        <f t="shared" si="24"/>
        <v>0</v>
      </c>
      <c r="AW138" s="35" t="s">
        <v>1409</v>
      </c>
    </row>
    <row r="139" spans="1:49" ht="13.5" customHeight="1">
      <c r="A139" s="31">
        <v>33</v>
      </c>
      <c r="B139" s="44" t="s">
        <v>751</v>
      </c>
      <c r="C139" s="37" t="s">
        <v>752</v>
      </c>
      <c r="D139" s="43" t="s">
        <v>419</v>
      </c>
      <c r="E139" s="35" t="s">
        <v>18</v>
      </c>
      <c r="F139" s="41" t="s">
        <v>743</v>
      </c>
      <c r="G139" s="45" t="s">
        <v>753</v>
      </c>
      <c r="H139" s="36" t="s">
        <v>754</v>
      </c>
      <c r="I139" s="45"/>
      <c r="J139" s="45"/>
      <c r="K139" s="45"/>
      <c r="L139" s="35">
        <f t="shared" si="23"/>
        <v>7</v>
      </c>
      <c r="M139" s="35">
        <v>7</v>
      </c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56"/>
      <c r="AT139" s="66">
        <v>3.8157016121339309E-2</v>
      </c>
      <c r="AU139" s="62">
        <f t="shared" si="25"/>
        <v>0</v>
      </c>
      <c r="AV139" s="46">
        <f t="shared" si="24"/>
        <v>0</v>
      </c>
      <c r="AW139" s="35" t="s">
        <v>1409</v>
      </c>
    </row>
    <row r="140" spans="1:49" ht="13.5" customHeight="1">
      <c r="A140" s="31">
        <v>33</v>
      </c>
      <c r="B140" s="44" t="s">
        <v>755</v>
      </c>
      <c r="C140" s="37" t="s">
        <v>756</v>
      </c>
      <c r="D140" s="43" t="s">
        <v>419</v>
      </c>
      <c r="E140" s="35" t="s">
        <v>18</v>
      </c>
      <c r="F140" s="41" t="s">
        <v>743</v>
      </c>
      <c r="G140" s="45" t="s">
        <v>757</v>
      </c>
      <c r="H140" s="36" t="s">
        <v>758</v>
      </c>
      <c r="I140" s="45"/>
      <c r="J140" s="45"/>
      <c r="K140" s="45"/>
      <c r="L140" s="35">
        <f t="shared" si="23"/>
        <v>17</v>
      </c>
      <c r="M140" s="35">
        <v>17</v>
      </c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56"/>
      <c r="AT140" s="66">
        <v>2.2258259404114598E-2</v>
      </c>
      <c r="AU140" s="62">
        <f t="shared" si="25"/>
        <v>0</v>
      </c>
      <c r="AV140" s="46">
        <f t="shared" si="24"/>
        <v>0</v>
      </c>
      <c r="AW140" s="35" t="s">
        <v>1409</v>
      </c>
    </row>
    <row r="141" spans="1:49" ht="13.5" customHeight="1">
      <c r="A141" s="31">
        <v>33</v>
      </c>
      <c r="B141" s="44" t="s">
        <v>759</v>
      </c>
      <c r="C141" s="37" t="s">
        <v>760</v>
      </c>
      <c r="D141" s="43" t="s">
        <v>419</v>
      </c>
      <c r="E141" s="35" t="s">
        <v>18</v>
      </c>
      <c r="F141" s="41" t="s">
        <v>743</v>
      </c>
      <c r="G141" s="45" t="s">
        <v>761</v>
      </c>
      <c r="H141" s="36" t="s">
        <v>762</v>
      </c>
      <c r="I141" s="45"/>
      <c r="J141" s="45"/>
      <c r="K141" s="45"/>
      <c r="L141" s="35">
        <f t="shared" si="23"/>
        <v>21</v>
      </c>
      <c r="M141" s="35">
        <v>21</v>
      </c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56"/>
      <c r="AT141" s="66">
        <v>2.2258259404114598E-2</v>
      </c>
      <c r="AU141" s="62">
        <f t="shared" si="25"/>
        <v>0</v>
      </c>
      <c r="AV141" s="46">
        <f t="shared" si="24"/>
        <v>0</v>
      </c>
      <c r="AW141" s="35" t="s">
        <v>1409</v>
      </c>
    </row>
    <row r="142" spans="1:49" ht="13.5" customHeight="1">
      <c r="A142" s="31">
        <v>33</v>
      </c>
      <c r="B142" s="44" t="s">
        <v>763</v>
      </c>
      <c r="C142" s="37" t="s">
        <v>764</v>
      </c>
      <c r="D142" s="43" t="s">
        <v>419</v>
      </c>
      <c r="E142" s="35" t="s">
        <v>18</v>
      </c>
      <c r="F142" s="41" t="s">
        <v>743</v>
      </c>
      <c r="G142" s="45" t="s">
        <v>765</v>
      </c>
      <c r="H142" s="36" t="s">
        <v>766</v>
      </c>
      <c r="I142" s="45"/>
      <c r="J142" s="45"/>
      <c r="K142" s="45"/>
      <c r="L142" s="35">
        <f t="shared" si="23"/>
        <v>24</v>
      </c>
      <c r="M142" s="35">
        <v>24</v>
      </c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56"/>
      <c r="AT142" s="66">
        <v>2.2258259404114598E-2</v>
      </c>
      <c r="AU142" s="62">
        <f t="shared" si="25"/>
        <v>0</v>
      </c>
      <c r="AV142" s="46">
        <f t="shared" si="24"/>
        <v>0</v>
      </c>
      <c r="AW142" s="35" t="s">
        <v>1409</v>
      </c>
    </row>
    <row r="143" spans="1:49" s="4" customFormat="1" ht="13.5" customHeight="1">
      <c r="A143" s="31">
        <v>33</v>
      </c>
      <c r="B143" s="44" t="s">
        <v>767</v>
      </c>
      <c r="C143" s="37" t="s">
        <v>768</v>
      </c>
      <c r="D143" s="43" t="s">
        <v>372</v>
      </c>
      <c r="E143" s="35" t="s">
        <v>17</v>
      </c>
      <c r="F143" s="41" t="s">
        <v>743</v>
      </c>
      <c r="G143" s="45" t="s">
        <v>769</v>
      </c>
      <c r="H143" s="36" t="s">
        <v>770</v>
      </c>
      <c r="I143" s="45"/>
      <c r="J143" s="45"/>
      <c r="K143" s="45"/>
      <c r="L143" s="35">
        <f t="shared" si="23"/>
        <v>1</v>
      </c>
      <c r="M143" s="35">
        <v>1</v>
      </c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56"/>
      <c r="AT143" s="66">
        <v>3.4977264777894368E-2</v>
      </c>
      <c r="AU143" s="62">
        <f t="shared" si="25"/>
        <v>0</v>
      </c>
      <c r="AV143" s="46">
        <f t="shared" si="24"/>
        <v>0</v>
      </c>
      <c r="AW143" s="35" t="s">
        <v>1409</v>
      </c>
    </row>
    <row r="144" spans="1:49" ht="13.5" customHeight="1">
      <c r="A144" s="31">
        <v>33</v>
      </c>
      <c r="B144" s="44" t="s">
        <v>771</v>
      </c>
      <c r="C144" s="37" t="s">
        <v>772</v>
      </c>
      <c r="D144" s="43" t="s">
        <v>534</v>
      </c>
      <c r="E144" s="35" t="s">
        <v>20</v>
      </c>
      <c r="F144" s="41" t="s">
        <v>743</v>
      </c>
      <c r="G144" s="45" t="s">
        <v>773</v>
      </c>
      <c r="H144" s="36" t="s">
        <v>774</v>
      </c>
      <c r="I144" s="45"/>
      <c r="J144" s="45"/>
      <c r="K144" s="45"/>
      <c r="L144" s="35">
        <f t="shared" si="23"/>
        <v>2</v>
      </c>
      <c r="M144" s="35">
        <v>2</v>
      </c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56"/>
      <c r="AT144" s="66">
        <v>5.0876021495119085E-2</v>
      </c>
      <c r="AU144" s="62">
        <f t="shared" si="25"/>
        <v>0</v>
      </c>
      <c r="AV144" s="46">
        <f t="shared" si="24"/>
        <v>0</v>
      </c>
      <c r="AW144" s="35" t="s">
        <v>1409</v>
      </c>
    </row>
    <row r="145" spans="1:49" ht="13.5" customHeight="1">
      <c r="A145" s="31">
        <v>33</v>
      </c>
      <c r="B145" s="44" t="s">
        <v>775</v>
      </c>
      <c r="C145" s="37" t="s">
        <v>776</v>
      </c>
      <c r="D145" s="43" t="s">
        <v>777</v>
      </c>
      <c r="E145" s="35" t="s">
        <v>20</v>
      </c>
      <c r="F145" s="41" t="s">
        <v>743</v>
      </c>
      <c r="G145" s="45" t="s">
        <v>778</v>
      </c>
      <c r="H145" s="36" t="s">
        <v>779</v>
      </c>
      <c r="I145" s="45"/>
      <c r="J145" s="45"/>
      <c r="K145" s="45"/>
      <c r="L145" s="35">
        <f t="shared" si="23"/>
        <v>2</v>
      </c>
      <c r="M145" s="35">
        <v>2</v>
      </c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56"/>
      <c r="AT145" s="66">
        <v>3.8157016121339309E-2</v>
      </c>
      <c r="AU145" s="62">
        <f t="shared" si="25"/>
        <v>0</v>
      </c>
      <c r="AV145" s="46">
        <f t="shared" si="24"/>
        <v>0</v>
      </c>
      <c r="AW145" s="35" t="s">
        <v>1409</v>
      </c>
    </row>
    <row r="146" spans="1:49" ht="13.5" customHeight="1">
      <c r="A146" s="31">
        <v>33</v>
      </c>
      <c r="B146" s="44" t="s">
        <v>780</v>
      </c>
      <c r="C146" s="37" t="s">
        <v>781</v>
      </c>
      <c r="D146" s="43" t="s">
        <v>782</v>
      </c>
      <c r="E146" s="35" t="s">
        <v>20</v>
      </c>
      <c r="F146" s="41" t="s">
        <v>743</v>
      </c>
      <c r="G146" s="45" t="s">
        <v>783</v>
      </c>
      <c r="H146" s="36" t="s">
        <v>784</v>
      </c>
      <c r="I146" s="45"/>
      <c r="J146" s="45"/>
      <c r="K146" s="45"/>
      <c r="L146" s="35">
        <f t="shared" si="23"/>
        <v>1</v>
      </c>
      <c r="M146" s="35">
        <v>1</v>
      </c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56"/>
      <c r="AT146" s="66">
        <v>2.2258259404114599E-3</v>
      </c>
      <c r="AU146" s="62">
        <f t="shared" si="25"/>
        <v>0</v>
      </c>
      <c r="AV146" s="46">
        <f t="shared" si="24"/>
        <v>0</v>
      </c>
      <c r="AW146" s="35" t="s">
        <v>1409</v>
      </c>
    </row>
    <row r="147" spans="1:49" ht="13.5" customHeight="1">
      <c r="A147" s="31">
        <v>33</v>
      </c>
      <c r="B147" s="44" t="s">
        <v>785</v>
      </c>
      <c r="C147" s="37" t="s">
        <v>786</v>
      </c>
      <c r="D147" s="43" t="s">
        <v>22</v>
      </c>
      <c r="E147" s="35" t="s">
        <v>18</v>
      </c>
      <c r="F147" s="41" t="s">
        <v>743</v>
      </c>
      <c r="G147" s="45" t="s">
        <v>787</v>
      </c>
      <c r="H147" s="36" t="s">
        <v>788</v>
      </c>
      <c r="I147" s="45"/>
      <c r="J147" s="45"/>
      <c r="K147" s="45"/>
      <c r="L147" s="35">
        <f t="shared" si="23"/>
        <v>2</v>
      </c>
      <c r="M147" s="35">
        <v>2</v>
      </c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56"/>
      <c r="AT147" s="66">
        <v>3.8474991255683808E-2</v>
      </c>
      <c r="AU147" s="62">
        <f t="shared" si="25"/>
        <v>0</v>
      </c>
      <c r="AV147" s="46">
        <f t="shared" si="24"/>
        <v>0</v>
      </c>
      <c r="AW147" s="35" t="s">
        <v>1409</v>
      </c>
    </row>
    <row r="148" spans="1:49" ht="13.5" customHeight="1">
      <c r="A148" s="31">
        <v>33</v>
      </c>
      <c r="B148" s="44" t="s">
        <v>789</v>
      </c>
      <c r="C148" s="37" t="s">
        <v>790</v>
      </c>
      <c r="D148" s="43" t="s">
        <v>22</v>
      </c>
      <c r="E148" s="35" t="s">
        <v>18</v>
      </c>
      <c r="F148" s="41" t="s">
        <v>743</v>
      </c>
      <c r="G148" s="45" t="s">
        <v>791</v>
      </c>
      <c r="H148" s="36" t="s">
        <v>792</v>
      </c>
      <c r="I148" s="45"/>
      <c r="J148" s="45"/>
      <c r="K148" s="45"/>
      <c r="L148" s="35">
        <f t="shared" si="23"/>
        <v>2</v>
      </c>
      <c r="M148" s="35">
        <v>2</v>
      </c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56"/>
      <c r="AT148" s="66">
        <v>1.6789087093389297E-2</v>
      </c>
      <c r="AU148" s="62">
        <f t="shared" si="25"/>
        <v>0</v>
      </c>
      <c r="AV148" s="46">
        <f t="shared" si="24"/>
        <v>0</v>
      </c>
      <c r="AW148" s="35" t="s">
        <v>1409</v>
      </c>
    </row>
    <row r="149" spans="1:49" ht="13.5" customHeight="1">
      <c r="A149" s="31">
        <v>33</v>
      </c>
      <c r="B149" s="44" t="s">
        <v>793</v>
      </c>
      <c r="C149" s="37" t="s">
        <v>794</v>
      </c>
      <c r="D149" s="43" t="s">
        <v>795</v>
      </c>
      <c r="E149" s="35" t="s">
        <v>17</v>
      </c>
      <c r="F149" s="41" t="s">
        <v>743</v>
      </c>
      <c r="G149" s="45" t="s">
        <v>796</v>
      </c>
      <c r="H149" s="36" t="s">
        <v>797</v>
      </c>
      <c r="I149" s="45"/>
      <c r="J149" s="45"/>
      <c r="K149" s="45"/>
      <c r="L149" s="35">
        <f t="shared" si="23"/>
        <v>1</v>
      </c>
      <c r="M149" s="35">
        <v>1</v>
      </c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56"/>
      <c r="AT149" s="66">
        <v>2.448408534452606E-2</v>
      </c>
      <c r="AU149" s="62">
        <f t="shared" si="25"/>
        <v>0</v>
      </c>
      <c r="AV149" s="46">
        <f t="shared" si="24"/>
        <v>0</v>
      </c>
      <c r="AW149" s="35" t="s">
        <v>1409</v>
      </c>
    </row>
    <row r="150" spans="1:49" ht="13.5" customHeight="1">
      <c r="A150" s="31">
        <v>33</v>
      </c>
      <c r="B150" s="44" t="s">
        <v>798</v>
      </c>
      <c r="C150" s="37" t="s">
        <v>799</v>
      </c>
      <c r="D150" s="43" t="s">
        <v>795</v>
      </c>
      <c r="E150" s="35" t="s">
        <v>17</v>
      </c>
      <c r="F150" s="41" t="s">
        <v>743</v>
      </c>
      <c r="G150" s="45" t="s">
        <v>800</v>
      </c>
      <c r="H150" s="36" t="s">
        <v>801</v>
      </c>
      <c r="I150" s="45"/>
      <c r="J150" s="45"/>
      <c r="K150" s="45"/>
      <c r="L150" s="35">
        <f t="shared" si="23"/>
        <v>3</v>
      </c>
      <c r="M150" s="35">
        <v>3</v>
      </c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56"/>
      <c r="AT150" s="66">
        <v>2.448408534452606E-2</v>
      </c>
      <c r="AU150" s="62">
        <f t="shared" si="25"/>
        <v>0</v>
      </c>
      <c r="AV150" s="46">
        <f t="shared" si="24"/>
        <v>0</v>
      </c>
      <c r="AW150" s="35" t="s">
        <v>1409</v>
      </c>
    </row>
    <row r="151" spans="1:49" ht="13.5" customHeight="1">
      <c r="A151" s="31">
        <v>33</v>
      </c>
      <c r="B151" s="44" t="s">
        <v>802</v>
      </c>
      <c r="C151" s="37" t="s">
        <v>803</v>
      </c>
      <c r="D151" s="43" t="s">
        <v>795</v>
      </c>
      <c r="E151" s="35" t="s">
        <v>17</v>
      </c>
      <c r="F151" s="41" t="s">
        <v>743</v>
      </c>
      <c r="G151" s="45" t="s">
        <v>804</v>
      </c>
      <c r="H151" s="36" t="s">
        <v>805</v>
      </c>
      <c r="I151" s="45"/>
      <c r="J151" s="45"/>
      <c r="K151" s="45"/>
      <c r="L151" s="35">
        <f t="shared" si="23"/>
        <v>1</v>
      </c>
      <c r="M151" s="35">
        <v>1</v>
      </c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56"/>
      <c r="AT151" s="66">
        <v>2.448408534452606E-2</v>
      </c>
      <c r="AU151" s="62">
        <f t="shared" si="25"/>
        <v>0</v>
      </c>
      <c r="AV151" s="46">
        <f t="shared" si="24"/>
        <v>0</v>
      </c>
      <c r="AW151" s="35" t="s">
        <v>1409</v>
      </c>
    </row>
    <row r="152" spans="1:49" ht="13.5" customHeight="1">
      <c r="A152" s="31">
        <v>33</v>
      </c>
      <c r="B152" s="44" t="s">
        <v>806</v>
      </c>
      <c r="C152" s="37" t="s">
        <v>807</v>
      </c>
      <c r="D152" s="43" t="s">
        <v>196</v>
      </c>
      <c r="E152" s="35" t="s">
        <v>17</v>
      </c>
      <c r="F152" s="41" t="s">
        <v>743</v>
      </c>
      <c r="G152" s="45" t="s">
        <v>808</v>
      </c>
      <c r="H152" s="36" t="s">
        <v>809</v>
      </c>
      <c r="I152" s="45"/>
      <c r="J152" s="45"/>
      <c r="K152" s="45"/>
      <c r="L152" s="35">
        <f t="shared" si="23"/>
        <v>1</v>
      </c>
      <c r="M152" s="35">
        <v>1</v>
      </c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56"/>
      <c r="AT152" s="66">
        <v>6.1210213361315144E-2</v>
      </c>
      <c r="AU152" s="62">
        <f t="shared" si="25"/>
        <v>0</v>
      </c>
      <c r="AV152" s="46">
        <f t="shared" si="24"/>
        <v>0</v>
      </c>
      <c r="AW152" s="35" t="s">
        <v>1409</v>
      </c>
    </row>
    <row r="153" spans="1:49" ht="13.5" customHeight="1">
      <c r="A153" s="31">
        <v>33</v>
      </c>
      <c r="B153" s="44" t="s">
        <v>810</v>
      </c>
      <c r="C153" s="37" t="s">
        <v>811</v>
      </c>
      <c r="D153" s="43" t="s">
        <v>795</v>
      </c>
      <c r="E153" s="35" t="s">
        <v>17</v>
      </c>
      <c r="F153" s="41" t="s">
        <v>743</v>
      </c>
      <c r="G153" s="45" t="s">
        <v>812</v>
      </c>
      <c r="H153" s="36" t="s">
        <v>813</v>
      </c>
      <c r="I153" s="45"/>
      <c r="J153" s="45"/>
      <c r="K153" s="45"/>
      <c r="L153" s="35">
        <f t="shared" si="23"/>
        <v>3</v>
      </c>
      <c r="M153" s="35">
        <v>3</v>
      </c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56"/>
      <c r="AT153" s="66">
        <v>2.448408534452606E-2</v>
      </c>
      <c r="AU153" s="62">
        <f t="shared" si="25"/>
        <v>0</v>
      </c>
      <c r="AV153" s="46">
        <f t="shared" si="24"/>
        <v>0</v>
      </c>
      <c r="AW153" s="35" t="s">
        <v>1409</v>
      </c>
    </row>
    <row r="154" spans="1:49" ht="13.5" customHeight="1">
      <c r="A154" s="31">
        <v>33</v>
      </c>
      <c r="B154" s="44" t="s">
        <v>814</v>
      </c>
      <c r="C154" s="37" t="s">
        <v>815</v>
      </c>
      <c r="D154" s="43" t="s">
        <v>795</v>
      </c>
      <c r="E154" s="35" t="s">
        <v>17</v>
      </c>
      <c r="F154" s="41" t="s">
        <v>743</v>
      </c>
      <c r="G154" s="45" t="s">
        <v>816</v>
      </c>
      <c r="H154" s="36" t="s">
        <v>817</v>
      </c>
      <c r="I154" s="45"/>
      <c r="J154" s="45"/>
      <c r="K154" s="45"/>
      <c r="L154" s="35">
        <f t="shared" si="23"/>
        <v>3</v>
      </c>
      <c r="M154" s="35">
        <v>3</v>
      </c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56"/>
      <c r="AT154" s="66">
        <v>2.448408534452606E-2</v>
      </c>
      <c r="AU154" s="62">
        <f t="shared" si="25"/>
        <v>0</v>
      </c>
      <c r="AV154" s="46">
        <f t="shared" si="24"/>
        <v>0</v>
      </c>
      <c r="AW154" s="35" t="s">
        <v>1409</v>
      </c>
    </row>
    <row r="155" spans="1:49" ht="13.5" customHeight="1">
      <c r="A155" s="31">
        <v>33</v>
      </c>
      <c r="B155" s="44" t="s">
        <v>818</v>
      </c>
      <c r="C155" s="37" t="s">
        <v>819</v>
      </c>
      <c r="D155" s="43" t="s">
        <v>820</v>
      </c>
      <c r="E155" s="35" t="s">
        <v>18</v>
      </c>
      <c r="F155" s="41" t="s">
        <v>743</v>
      </c>
      <c r="G155" s="45" t="s">
        <v>821</v>
      </c>
      <c r="H155" s="36" t="s">
        <v>822</v>
      </c>
      <c r="I155" s="45"/>
      <c r="J155" s="45"/>
      <c r="K155" s="45"/>
      <c r="L155" s="35">
        <f t="shared" si="23"/>
        <v>2</v>
      </c>
      <c r="M155" s="35">
        <v>2</v>
      </c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56"/>
      <c r="AT155" s="66">
        <v>0.1049317943336831</v>
      </c>
      <c r="AU155" s="62">
        <f t="shared" si="25"/>
        <v>0</v>
      </c>
      <c r="AV155" s="46">
        <f t="shared" si="24"/>
        <v>0</v>
      </c>
      <c r="AW155" s="35" t="s">
        <v>1409</v>
      </c>
    </row>
    <row r="156" spans="1:49" ht="13.5" customHeight="1">
      <c r="A156" s="32" t="s">
        <v>604</v>
      </c>
      <c r="B156" s="33"/>
      <c r="C156" s="38"/>
      <c r="D156" s="48"/>
      <c r="E156" s="39"/>
      <c r="F156" s="42"/>
      <c r="G156" s="34"/>
      <c r="H156" s="40"/>
      <c r="I156" s="34"/>
      <c r="J156" s="34"/>
      <c r="K156" s="34"/>
      <c r="L156" s="33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49">
        <v>15724500</v>
      </c>
      <c r="AT156" s="67">
        <f t="shared" ref="AT156" si="26">SUBTOTAL(9,AT131:AT155)</f>
        <v>1</v>
      </c>
      <c r="AU156" s="57"/>
      <c r="AV156" s="47">
        <f>SUBTOTAL(9,AV131:AV155)</f>
        <v>0</v>
      </c>
      <c r="AW156" s="53" t="s">
        <v>1409</v>
      </c>
    </row>
    <row r="157" spans="1:49" ht="13.5" customHeight="1">
      <c r="A157" s="31">
        <v>35</v>
      </c>
      <c r="B157" s="44" t="s">
        <v>823</v>
      </c>
      <c r="C157" s="37" t="s">
        <v>1117</v>
      </c>
      <c r="D157" s="43" t="s">
        <v>383</v>
      </c>
      <c r="E157" s="35" t="s">
        <v>11</v>
      </c>
      <c r="F157" s="41" t="s">
        <v>21</v>
      </c>
      <c r="G157" s="45" t="s">
        <v>384</v>
      </c>
      <c r="H157" s="36"/>
      <c r="I157" s="45"/>
      <c r="J157" s="45" t="s">
        <v>385</v>
      </c>
      <c r="K157" s="45"/>
      <c r="L157" s="35">
        <f t="shared" si="23"/>
        <v>13</v>
      </c>
      <c r="M157" s="35"/>
      <c r="N157" s="35"/>
      <c r="O157" s="35">
        <v>13</v>
      </c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56"/>
      <c r="AT157" s="66">
        <v>0.14094112298249603</v>
      </c>
      <c r="AU157" s="62">
        <f>AT157*$AU$165</f>
        <v>0</v>
      </c>
      <c r="AV157" s="46">
        <f t="shared" ref="AV157:AV167" si="27">AU157*L157</f>
        <v>0</v>
      </c>
      <c r="AW157" s="35" t="s">
        <v>1409</v>
      </c>
    </row>
    <row r="158" spans="1:49" ht="13.5" customHeight="1">
      <c r="A158" s="31">
        <v>35</v>
      </c>
      <c r="B158" s="44" t="s">
        <v>191</v>
      </c>
      <c r="C158" s="37" t="s">
        <v>1118</v>
      </c>
      <c r="D158" s="43" t="s">
        <v>386</v>
      </c>
      <c r="E158" s="35" t="s">
        <v>11</v>
      </c>
      <c r="F158" s="41" t="s">
        <v>21</v>
      </c>
      <c r="G158" s="45" t="s">
        <v>387</v>
      </c>
      <c r="H158" s="36"/>
      <c r="I158" s="45"/>
      <c r="J158" s="45" t="s">
        <v>388</v>
      </c>
      <c r="K158" s="45"/>
      <c r="L158" s="35">
        <f t="shared" si="23"/>
        <v>13</v>
      </c>
      <c r="M158" s="35"/>
      <c r="N158" s="35"/>
      <c r="O158" s="35">
        <v>13</v>
      </c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56"/>
      <c r="AT158" s="66">
        <v>0.14094112298249603</v>
      </c>
      <c r="AU158" s="62">
        <f t="shared" ref="AU158:AU164" si="28">AT158*$AU$165</f>
        <v>0</v>
      </c>
      <c r="AV158" s="46">
        <f t="shared" si="27"/>
        <v>0</v>
      </c>
      <c r="AW158" s="35" t="s">
        <v>1409</v>
      </c>
    </row>
    <row r="159" spans="1:49" ht="13.5" customHeight="1">
      <c r="A159" s="31">
        <v>35</v>
      </c>
      <c r="B159" s="44" t="s">
        <v>192</v>
      </c>
      <c r="C159" s="37" t="s">
        <v>1119</v>
      </c>
      <c r="D159" s="43" t="s">
        <v>389</v>
      </c>
      <c r="E159" s="35" t="s">
        <v>11</v>
      </c>
      <c r="F159" s="41" t="s">
        <v>21</v>
      </c>
      <c r="G159" s="45" t="s">
        <v>390</v>
      </c>
      <c r="H159" s="36"/>
      <c r="I159" s="45"/>
      <c r="J159" s="45" t="s">
        <v>391</v>
      </c>
      <c r="K159" s="45"/>
      <c r="L159" s="35">
        <f t="shared" si="23"/>
        <v>2</v>
      </c>
      <c r="M159" s="35"/>
      <c r="N159" s="35"/>
      <c r="O159" s="35">
        <v>2</v>
      </c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56"/>
      <c r="AT159" s="66">
        <v>7.956353716753807E-2</v>
      </c>
      <c r="AU159" s="62">
        <f t="shared" si="28"/>
        <v>0</v>
      </c>
      <c r="AV159" s="46">
        <f t="shared" si="27"/>
        <v>0</v>
      </c>
      <c r="AW159" s="35" t="s">
        <v>1409</v>
      </c>
    </row>
    <row r="160" spans="1:49" ht="13.5" customHeight="1">
      <c r="A160" s="31">
        <v>35</v>
      </c>
      <c r="B160" s="44" t="s">
        <v>193</v>
      </c>
      <c r="C160" s="37" t="s">
        <v>392</v>
      </c>
      <c r="D160" s="43" t="s">
        <v>393</v>
      </c>
      <c r="E160" s="35" t="s">
        <v>11</v>
      </c>
      <c r="F160" s="41" t="s">
        <v>21</v>
      </c>
      <c r="G160" s="45" t="s">
        <v>394</v>
      </c>
      <c r="H160" s="36"/>
      <c r="I160" s="45"/>
      <c r="J160" s="45" t="s">
        <v>395</v>
      </c>
      <c r="K160" s="45"/>
      <c r="L160" s="35">
        <f t="shared" si="23"/>
        <v>5</v>
      </c>
      <c r="M160" s="35"/>
      <c r="N160" s="35"/>
      <c r="O160" s="35">
        <v>5</v>
      </c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56"/>
      <c r="AT160" s="66">
        <v>7.0470561491248015E-2</v>
      </c>
      <c r="AU160" s="62">
        <f t="shared" si="28"/>
        <v>0</v>
      </c>
      <c r="AV160" s="46">
        <f t="shared" si="27"/>
        <v>0</v>
      </c>
      <c r="AW160" s="35" t="s">
        <v>1409</v>
      </c>
    </row>
    <row r="161" spans="1:49" ht="13.5" customHeight="1">
      <c r="A161" s="31">
        <v>35</v>
      </c>
      <c r="B161" s="44" t="s">
        <v>194</v>
      </c>
      <c r="C161" s="37" t="s">
        <v>396</v>
      </c>
      <c r="D161" s="43" t="s">
        <v>393</v>
      </c>
      <c r="E161" s="35" t="s">
        <v>11</v>
      </c>
      <c r="F161" s="41" t="s">
        <v>21</v>
      </c>
      <c r="G161" s="45" t="s">
        <v>397</v>
      </c>
      <c r="H161" s="36"/>
      <c r="I161" s="45"/>
      <c r="J161" s="45" t="s">
        <v>398</v>
      </c>
      <c r="K161" s="45"/>
      <c r="L161" s="35">
        <f t="shared" si="23"/>
        <v>5</v>
      </c>
      <c r="M161" s="35"/>
      <c r="N161" s="35"/>
      <c r="O161" s="35">
        <v>5</v>
      </c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56"/>
      <c r="AT161" s="66">
        <v>7.0470561491248015E-2</v>
      </c>
      <c r="AU161" s="62">
        <f t="shared" si="28"/>
        <v>0</v>
      </c>
      <c r="AV161" s="46">
        <f t="shared" si="27"/>
        <v>0</v>
      </c>
      <c r="AW161" s="35" t="s">
        <v>1409</v>
      </c>
    </row>
    <row r="162" spans="1:49" ht="13.5" customHeight="1">
      <c r="A162" s="31">
        <v>35</v>
      </c>
      <c r="B162" s="44" t="s">
        <v>195</v>
      </c>
      <c r="C162" s="37" t="s">
        <v>402</v>
      </c>
      <c r="D162" s="43" t="s">
        <v>403</v>
      </c>
      <c r="E162" s="35" t="s">
        <v>18</v>
      </c>
      <c r="F162" s="41" t="s">
        <v>21</v>
      </c>
      <c r="G162" s="45" t="s">
        <v>404</v>
      </c>
      <c r="H162" s="36" t="s">
        <v>405</v>
      </c>
      <c r="I162" s="45"/>
      <c r="J162" s="45"/>
      <c r="K162" s="45"/>
      <c r="L162" s="35">
        <f t="shared" si="23"/>
        <v>15</v>
      </c>
      <c r="M162" s="35">
        <v>15</v>
      </c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56"/>
      <c r="AT162" s="66">
        <v>0.21823141623096159</v>
      </c>
      <c r="AU162" s="62">
        <f t="shared" si="28"/>
        <v>0</v>
      </c>
      <c r="AV162" s="46">
        <f t="shared" si="27"/>
        <v>0</v>
      </c>
      <c r="AW162" s="35" t="s">
        <v>1409</v>
      </c>
    </row>
    <row r="163" spans="1:49" ht="13.5" customHeight="1">
      <c r="A163" s="31">
        <v>35</v>
      </c>
      <c r="B163" s="44" t="s">
        <v>721</v>
      </c>
      <c r="C163" s="37" t="s">
        <v>1120</v>
      </c>
      <c r="D163" s="43" t="s">
        <v>399</v>
      </c>
      <c r="E163" s="35" t="s">
        <v>18</v>
      </c>
      <c r="F163" s="41" t="s">
        <v>21</v>
      </c>
      <c r="G163" s="45" t="s">
        <v>400</v>
      </c>
      <c r="H163" s="36" t="s">
        <v>401</v>
      </c>
      <c r="I163" s="45"/>
      <c r="J163" s="45"/>
      <c r="K163" s="45"/>
      <c r="L163" s="35">
        <f t="shared" si="23"/>
        <v>8</v>
      </c>
      <c r="M163" s="35">
        <v>8</v>
      </c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56"/>
      <c r="AT163" s="66">
        <v>0.15685383041600365</v>
      </c>
      <c r="AU163" s="62">
        <f t="shared" si="28"/>
        <v>0</v>
      </c>
      <c r="AV163" s="46">
        <f t="shared" si="27"/>
        <v>0</v>
      </c>
      <c r="AW163" s="35" t="s">
        <v>1409</v>
      </c>
    </row>
    <row r="164" spans="1:49" ht="13.5" customHeight="1">
      <c r="A164" s="31">
        <v>35</v>
      </c>
      <c r="B164" s="44" t="s">
        <v>722</v>
      </c>
      <c r="C164" s="37" t="s">
        <v>1121</v>
      </c>
      <c r="D164" s="43" t="s">
        <v>406</v>
      </c>
      <c r="E164" s="35" t="s">
        <v>18</v>
      </c>
      <c r="F164" s="41" t="s">
        <v>21</v>
      </c>
      <c r="G164" s="45" t="s">
        <v>407</v>
      </c>
      <c r="H164" s="36" t="s">
        <v>408</v>
      </c>
      <c r="I164" s="45"/>
      <c r="J164" s="45"/>
      <c r="K164" s="45"/>
      <c r="L164" s="35">
        <f t="shared" si="23"/>
        <v>9</v>
      </c>
      <c r="M164" s="35">
        <v>9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56"/>
      <c r="AT164" s="66">
        <v>0.12252784723800864</v>
      </c>
      <c r="AU164" s="62">
        <f t="shared" si="28"/>
        <v>0</v>
      </c>
      <c r="AV164" s="46">
        <f t="shared" si="27"/>
        <v>0</v>
      </c>
      <c r="AW164" s="35" t="s">
        <v>1409</v>
      </c>
    </row>
    <row r="165" spans="1:49" s="4" customFormat="1" ht="13.5" customHeight="1">
      <c r="A165" s="32" t="s">
        <v>824</v>
      </c>
      <c r="B165" s="33"/>
      <c r="C165" s="38"/>
      <c r="D165" s="48"/>
      <c r="E165" s="39"/>
      <c r="F165" s="42"/>
      <c r="G165" s="34"/>
      <c r="H165" s="40"/>
      <c r="I165" s="34"/>
      <c r="J165" s="34"/>
      <c r="K165" s="34"/>
      <c r="L165" s="33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49">
        <v>4399000</v>
      </c>
      <c r="AT165" s="67">
        <f t="shared" ref="AT165" si="29">SUBTOTAL(9,AT157:AT164)</f>
        <v>1</v>
      </c>
      <c r="AU165" s="57"/>
      <c r="AV165" s="47">
        <f>SUBTOTAL(9,AV157:AV164)</f>
        <v>0</v>
      </c>
      <c r="AW165" s="53" t="s">
        <v>1409</v>
      </c>
    </row>
    <row r="166" spans="1:49" ht="13.5" customHeight="1">
      <c r="A166" s="31">
        <v>38</v>
      </c>
      <c r="B166" s="44" t="s">
        <v>1122</v>
      </c>
      <c r="C166" s="37" t="s">
        <v>409</v>
      </c>
      <c r="D166" s="43" t="s">
        <v>17</v>
      </c>
      <c r="E166" s="35" t="s">
        <v>17</v>
      </c>
      <c r="F166" s="41" t="s">
        <v>410</v>
      </c>
      <c r="G166" s="45" t="s">
        <v>411</v>
      </c>
      <c r="H166" s="36" t="s">
        <v>412</v>
      </c>
      <c r="I166" s="45"/>
      <c r="J166" s="45"/>
      <c r="K166" s="45"/>
      <c r="L166" s="35">
        <f t="shared" si="23"/>
        <v>1000</v>
      </c>
      <c r="M166" s="35">
        <v>1000</v>
      </c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56"/>
      <c r="AT166" s="66">
        <v>0.48275862068965519</v>
      </c>
      <c r="AU166" s="62">
        <f>AT166*$AU$168</f>
        <v>0</v>
      </c>
      <c r="AV166" s="46">
        <f t="shared" si="27"/>
        <v>0</v>
      </c>
      <c r="AW166" s="35" t="s">
        <v>1409</v>
      </c>
    </row>
    <row r="167" spans="1:49" s="4" customFormat="1" ht="13.5" customHeight="1">
      <c r="A167" s="31">
        <v>38</v>
      </c>
      <c r="B167" s="44" t="s">
        <v>1080</v>
      </c>
      <c r="C167" s="37" t="s">
        <v>413</v>
      </c>
      <c r="D167" s="43" t="s">
        <v>17</v>
      </c>
      <c r="E167" s="35" t="s">
        <v>17</v>
      </c>
      <c r="F167" s="41" t="s">
        <v>410</v>
      </c>
      <c r="G167" s="45" t="s">
        <v>414</v>
      </c>
      <c r="H167" s="36" t="s">
        <v>415</v>
      </c>
      <c r="I167" s="45"/>
      <c r="J167" s="45"/>
      <c r="K167" s="45"/>
      <c r="L167" s="35">
        <f t="shared" si="23"/>
        <v>1500</v>
      </c>
      <c r="M167" s="35">
        <v>1500</v>
      </c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56"/>
      <c r="AT167" s="66">
        <v>0.51724137931034486</v>
      </c>
      <c r="AU167" s="62">
        <f>AT167*$AU$168</f>
        <v>0</v>
      </c>
      <c r="AV167" s="46">
        <f t="shared" si="27"/>
        <v>0</v>
      </c>
      <c r="AW167" s="35" t="s">
        <v>1409</v>
      </c>
    </row>
    <row r="168" spans="1:49" s="4" customFormat="1" ht="13.5" customHeight="1">
      <c r="A168" s="32" t="s">
        <v>1123</v>
      </c>
      <c r="B168" s="33"/>
      <c r="C168" s="38"/>
      <c r="D168" s="48"/>
      <c r="E168" s="39"/>
      <c r="F168" s="42"/>
      <c r="G168" s="34"/>
      <c r="H168" s="40"/>
      <c r="I168" s="34"/>
      <c r="J168" s="34"/>
      <c r="K168" s="34"/>
      <c r="L168" s="33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49">
        <v>31900</v>
      </c>
      <c r="AT168" s="67">
        <f t="shared" ref="AT168" si="30">SUBTOTAL(9,AT166:AT167)</f>
        <v>1</v>
      </c>
      <c r="AU168" s="57"/>
      <c r="AV168" s="47">
        <f>SUBTOTAL(9,AV166:AV167)</f>
        <v>0</v>
      </c>
      <c r="AW168" s="53" t="s">
        <v>1409</v>
      </c>
    </row>
    <row r="169" spans="1:49">
      <c r="A169" s="31">
        <v>79</v>
      </c>
      <c r="B169" s="44" t="s">
        <v>1124</v>
      </c>
      <c r="C169" s="37" t="s">
        <v>1408</v>
      </c>
      <c r="D169" s="43" t="s">
        <v>423</v>
      </c>
      <c r="E169" s="35" t="s">
        <v>15</v>
      </c>
      <c r="F169" s="41" t="s">
        <v>424</v>
      </c>
      <c r="G169" s="45" t="s">
        <v>425</v>
      </c>
      <c r="H169" s="36" t="s">
        <v>426</v>
      </c>
      <c r="I169" s="45"/>
      <c r="J169" s="45"/>
      <c r="K169" s="45"/>
      <c r="L169" s="35">
        <f t="shared" ref="L169:L181" si="31">SUM(M169:AR169)</f>
        <v>20</v>
      </c>
      <c r="M169" s="35">
        <v>20</v>
      </c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56"/>
      <c r="AT169" s="66">
        <v>3.121010072350688E-2</v>
      </c>
      <c r="AU169" s="62">
        <f>AT169*$AU$182</f>
        <v>0</v>
      </c>
      <c r="AV169" s="46">
        <f t="shared" ref="AV169:AV181" si="32">AU169*L169</f>
        <v>0</v>
      </c>
      <c r="AW169" s="35" t="s">
        <v>1409</v>
      </c>
    </row>
    <row r="170" spans="1:49">
      <c r="A170" s="31">
        <v>79</v>
      </c>
      <c r="B170" s="44" t="s">
        <v>826</v>
      </c>
      <c r="C170" s="37" t="s">
        <v>427</v>
      </c>
      <c r="D170" s="43" t="s">
        <v>416</v>
      </c>
      <c r="E170" s="35" t="s">
        <v>15</v>
      </c>
      <c r="F170" s="41" t="s">
        <v>424</v>
      </c>
      <c r="G170" s="45" t="s">
        <v>428</v>
      </c>
      <c r="H170" s="36" t="s">
        <v>429</v>
      </c>
      <c r="I170" s="45"/>
      <c r="J170" s="45"/>
      <c r="K170" s="45"/>
      <c r="L170" s="35">
        <f t="shared" si="31"/>
        <v>20</v>
      </c>
      <c r="M170" s="35">
        <v>20</v>
      </c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56"/>
      <c r="AT170" s="66">
        <v>8.8665058873599087E-2</v>
      </c>
      <c r="AU170" s="62">
        <f t="shared" ref="AU170:AU181" si="33">AT170*$AU$182</f>
        <v>0</v>
      </c>
      <c r="AV170" s="46">
        <f t="shared" si="32"/>
        <v>0</v>
      </c>
      <c r="AW170" s="35" t="s">
        <v>1409</v>
      </c>
    </row>
    <row r="171" spans="1:49">
      <c r="A171" s="31">
        <v>79</v>
      </c>
      <c r="B171" s="44" t="s">
        <v>1081</v>
      </c>
      <c r="C171" s="37" t="s">
        <v>430</v>
      </c>
      <c r="D171" s="43" t="s">
        <v>416</v>
      </c>
      <c r="E171" s="35" t="s">
        <v>15</v>
      </c>
      <c r="F171" s="41" t="s">
        <v>424</v>
      </c>
      <c r="G171" s="45" t="s">
        <v>431</v>
      </c>
      <c r="H171" s="36" t="s">
        <v>432</v>
      </c>
      <c r="I171" s="45"/>
      <c r="J171" s="45"/>
      <c r="K171" s="45"/>
      <c r="L171" s="35">
        <f t="shared" si="31"/>
        <v>20</v>
      </c>
      <c r="M171" s="35">
        <v>20</v>
      </c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56"/>
      <c r="AT171" s="66">
        <v>0.10338345864661654</v>
      </c>
      <c r="AU171" s="62">
        <f t="shared" si="33"/>
        <v>0</v>
      </c>
      <c r="AV171" s="46">
        <f t="shared" si="32"/>
        <v>0</v>
      </c>
      <c r="AW171" s="35" t="s">
        <v>1409</v>
      </c>
    </row>
    <row r="172" spans="1:49">
      <c r="A172" s="31">
        <v>79</v>
      </c>
      <c r="B172" s="44" t="s">
        <v>1082</v>
      </c>
      <c r="C172" s="37" t="s">
        <v>433</v>
      </c>
      <c r="D172" s="43" t="s">
        <v>527</v>
      </c>
      <c r="E172" s="35" t="s">
        <v>11</v>
      </c>
      <c r="F172" s="41" t="s">
        <v>424</v>
      </c>
      <c r="G172" s="45" t="s">
        <v>434</v>
      </c>
      <c r="H172" s="36" t="s">
        <v>435</v>
      </c>
      <c r="I172" s="45"/>
      <c r="J172" s="45"/>
      <c r="K172" s="45"/>
      <c r="L172" s="35">
        <f t="shared" si="31"/>
        <v>3</v>
      </c>
      <c r="M172" s="35">
        <v>3</v>
      </c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56"/>
      <c r="AT172" s="66">
        <v>0.17945807916016457</v>
      </c>
      <c r="AU172" s="62">
        <f t="shared" si="33"/>
        <v>0</v>
      </c>
      <c r="AV172" s="46">
        <f t="shared" si="32"/>
        <v>0</v>
      </c>
      <c r="AW172" s="35" t="s">
        <v>1409</v>
      </c>
    </row>
    <row r="173" spans="1:49">
      <c r="A173" s="31">
        <v>79</v>
      </c>
      <c r="B173" s="44" t="s">
        <v>1083</v>
      </c>
      <c r="C173" s="37" t="s">
        <v>436</v>
      </c>
      <c r="D173" s="43" t="s">
        <v>528</v>
      </c>
      <c r="E173" s="35" t="s">
        <v>11</v>
      </c>
      <c r="F173" s="41" t="s">
        <v>424</v>
      </c>
      <c r="G173" s="45" t="s">
        <v>437</v>
      </c>
      <c r="H173" s="36" t="s">
        <v>438</v>
      </c>
      <c r="I173" s="45"/>
      <c r="J173" s="45"/>
      <c r="K173" s="45"/>
      <c r="L173" s="35">
        <f t="shared" si="31"/>
        <v>50</v>
      </c>
      <c r="M173" s="35">
        <v>50</v>
      </c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56"/>
      <c r="AT173" s="66">
        <v>5.0716413675698679E-2</v>
      </c>
      <c r="AU173" s="62">
        <f t="shared" si="33"/>
        <v>0</v>
      </c>
      <c r="AV173" s="46">
        <f t="shared" si="32"/>
        <v>0</v>
      </c>
      <c r="AW173" s="35" t="s">
        <v>1409</v>
      </c>
    </row>
    <row r="174" spans="1:49">
      <c r="A174" s="31">
        <v>79</v>
      </c>
      <c r="B174" s="44" t="s">
        <v>1084</v>
      </c>
      <c r="C174" s="37" t="s">
        <v>828</v>
      </c>
      <c r="D174" s="43" t="s">
        <v>416</v>
      </c>
      <c r="E174" s="35" t="s">
        <v>15</v>
      </c>
      <c r="F174" s="41" t="s">
        <v>424</v>
      </c>
      <c r="G174" s="45" t="s">
        <v>439</v>
      </c>
      <c r="H174" s="36" t="s">
        <v>440</v>
      </c>
      <c r="I174" s="45"/>
      <c r="J174" s="45"/>
      <c r="K174" s="45"/>
      <c r="L174" s="35">
        <f t="shared" si="31"/>
        <v>180</v>
      </c>
      <c r="M174" s="35">
        <v>180</v>
      </c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56"/>
      <c r="AT174" s="66">
        <v>2.6918711874024684E-2</v>
      </c>
      <c r="AU174" s="62">
        <f t="shared" si="33"/>
        <v>0</v>
      </c>
      <c r="AV174" s="46">
        <f t="shared" si="32"/>
        <v>0</v>
      </c>
      <c r="AW174" s="35" t="s">
        <v>1409</v>
      </c>
    </row>
    <row r="175" spans="1:49">
      <c r="A175" s="31">
        <v>79</v>
      </c>
      <c r="B175" s="44" t="s">
        <v>1085</v>
      </c>
      <c r="C175" s="37" t="s">
        <v>441</v>
      </c>
      <c r="D175" s="43" t="s">
        <v>529</v>
      </c>
      <c r="E175" s="35" t="s">
        <v>11</v>
      </c>
      <c r="F175" s="41" t="s">
        <v>424</v>
      </c>
      <c r="G175" s="45" t="s">
        <v>442</v>
      </c>
      <c r="H175" s="36" t="s">
        <v>443</v>
      </c>
      <c r="I175" s="45"/>
      <c r="J175" s="45"/>
      <c r="K175" s="45"/>
      <c r="L175" s="35">
        <f t="shared" si="31"/>
        <v>30</v>
      </c>
      <c r="M175" s="35">
        <v>30</v>
      </c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56"/>
      <c r="AT175" s="66">
        <v>5.0716413675698679E-2</v>
      </c>
      <c r="AU175" s="62">
        <f t="shared" si="33"/>
        <v>0</v>
      </c>
      <c r="AV175" s="46">
        <f t="shared" si="32"/>
        <v>0</v>
      </c>
      <c r="AW175" s="35" t="s">
        <v>1409</v>
      </c>
    </row>
    <row r="176" spans="1:49">
      <c r="A176" s="31">
        <v>79</v>
      </c>
      <c r="B176" s="44" t="s">
        <v>1086</v>
      </c>
      <c r="C176" s="37" t="s">
        <v>1406</v>
      </c>
      <c r="D176" s="43" t="s">
        <v>371</v>
      </c>
      <c r="E176" s="35" t="s">
        <v>15</v>
      </c>
      <c r="F176" s="41" t="s">
        <v>424</v>
      </c>
      <c r="G176" s="45" t="s">
        <v>444</v>
      </c>
      <c r="H176" s="36" t="s">
        <v>445</v>
      </c>
      <c r="I176" s="45"/>
      <c r="J176" s="45"/>
      <c r="K176" s="45"/>
      <c r="L176" s="35">
        <f t="shared" si="31"/>
        <v>70</v>
      </c>
      <c r="M176" s="35">
        <v>70</v>
      </c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56"/>
      <c r="AT176" s="66">
        <v>3.2380479500638389E-2</v>
      </c>
      <c r="AU176" s="62">
        <f t="shared" si="33"/>
        <v>0</v>
      </c>
      <c r="AV176" s="46">
        <f t="shared" si="32"/>
        <v>0</v>
      </c>
      <c r="AW176" s="35" t="s">
        <v>1409</v>
      </c>
    </row>
    <row r="177" spans="1:49">
      <c r="A177" s="31">
        <v>79</v>
      </c>
      <c r="B177" s="44" t="s">
        <v>1087</v>
      </c>
      <c r="C177" s="37" t="s">
        <v>446</v>
      </c>
      <c r="D177" s="43" t="s">
        <v>371</v>
      </c>
      <c r="E177" s="35" t="s">
        <v>15</v>
      </c>
      <c r="F177" s="41" t="s">
        <v>424</v>
      </c>
      <c r="G177" s="45" t="s">
        <v>447</v>
      </c>
      <c r="H177" s="36" t="s">
        <v>448</v>
      </c>
      <c r="I177" s="45"/>
      <c r="J177" s="45"/>
      <c r="K177" s="45"/>
      <c r="L177" s="35">
        <f t="shared" si="31"/>
        <v>40</v>
      </c>
      <c r="M177" s="35">
        <v>40</v>
      </c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56"/>
      <c r="AT177" s="66">
        <v>3.2380479500638389E-2</v>
      </c>
      <c r="AU177" s="62">
        <f t="shared" si="33"/>
        <v>0</v>
      </c>
      <c r="AV177" s="46">
        <f t="shared" si="32"/>
        <v>0</v>
      </c>
      <c r="AW177" s="35" t="s">
        <v>1409</v>
      </c>
    </row>
    <row r="178" spans="1:49">
      <c r="A178" s="31">
        <v>79</v>
      </c>
      <c r="B178" s="44" t="s">
        <v>1088</v>
      </c>
      <c r="C178" s="37" t="s">
        <v>449</v>
      </c>
      <c r="D178" s="43" t="s">
        <v>416</v>
      </c>
      <c r="E178" s="35" t="s">
        <v>15</v>
      </c>
      <c r="F178" s="41" t="s">
        <v>424</v>
      </c>
      <c r="G178" s="45" t="s">
        <v>450</v>
      </c>
      <c r="H178" s="36" t="s">
        <v>451</v>
      </c>
      <c r="I178" s="45"/>
      <c r="J178" s="45"/>
      <c r="K178" s="45"/>
      <c r="L178" s="35">
        <f t="shared" si="31"/>
        <v>20</v>
      </c>
      <c r="M178" s="35">
        <v>20</v>
      </c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56"/>
      <c r="AT178" s="66">
        <v>4.018300468151511E-2</v>
      </c>
      <c r="AU178" s="62">
        <f t="shared" si="33"/>
        <v>0</v>
      </c>
      <c r="AV178" s="46">
        <f t="shared" si="32"/>
        <v>0</v>
      </c>
      <c r="AW178" s="35" t="s">
        <v>1409</v>
      </c>
    </row>
    <row r="179" spans="1:49">
      <c r="A179" s="31">
        <v>79</v>
      </c>
      <c r="B179" s="44" t="s">
        <v>1089</v>
      </c>
      <c r="C179" s="37" t="s">
        <v>452</v>
      </c>
      <c r="D179" s="43" t="s">
        <v>372</v>
      </c>
      <c r="E179" s="35" t="s">
        <v>15</v>
      </c>
      <c r="F179" s="41" t="s">
        <v>424</v>
      </c>
      <c r="G179" s="45" t="s">
        <v>453</v>
      </c>
      <c r="H179" s="36" t="s">
        <v>454</v>
      </c>
      <c r="I179" s="45"/>
      <c r="J179" s="45"/>
      <c r="K179" s="45"/>
      <c r="L179" s="35">
        <f t="shared" si="31"/>
        <v>100</v>
      </c>
      <c r="M179" s="35">
        <v>100</v>
      </c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56"/>
      <c r="AT179" s="66">
        <v>0.12093914030358917</v>
      </c>
      <c r="AU179" s="62">
        <f t="shared" si="33"/>
        <v>0</v>
      </c>
      <c r="AV179" s="46">
        <f t="shared" si="32"/>
        <v>0</v>
      </c>
      <c r="AW179" s="35" t="s">
        <v>1409</v>
      </c>
    </row>
    <row r="180" spans="1:49">
      <c r="A180" s="31">
        <v>79</v>
      </c>
      <c r="B180" s="44" t="s">
        <v>1090</v>
      </c>
      <c r="C180" s="37" t="s">
        <v>455</v>
      </c>
      <c r="D180" s="43" t="s">
        <v>371</v>
      </c>
      <c r="E180" s="35" t="s">
        <v>15</v>
      </c>
      <c r="F180" s="41" t="s">
        <v>424</v>
      </c>
      <c r="G180" s="45" t="s">
        <v>456</v>
      </c>
      <c r="H180" s="36" t="s">
        <v>457</v>
      </c>
      <c r="I180" s="45"/>
      <c r="J180" s="45"/>
      <c r="K180" s="45"/>
      <c r="L180" s="35">
        <f t="shared" si="31"/>
        <v>40</v>
      </c>
      <c r="M180" s="35">
        <v>40</v>
      </c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56"/>
      <c r="AT180" s="66">
        <v>3.2380479500638389E-2</v>
      </c>
      <c r="AU180" s="62">
        <f t="shared" si="33"/>
        <v>0</v>
      </c>
      <c r="AV180" s="46">
        <f t="shared" si="32"/>
        <v>0</v>
      </c>
      <c r="AW180" s="35" t="s">
        <v>1409</v>
      </c>
    </row>
    <row r="181" spans="1:49">
      <c r="A181" s="31">
        <v>79</v>
      </c>
      <c r="B181" s="44" t="s">
        <v>1091</v>
      </c>
      <c r="C181" s="37" t="s">
        <v>458</v>
      </c>
      <c r="D181" s="43" t="s">
        <v>459</v>
      </c>
      <c r="E181" s="35" t="s">
        <v>18</v>
      </c>
      <c r="F181" s="41" t="s">
        <v>424</v>
      </c>
      <c r="G181" s="45" t="s">
        <v>460</v>
      </c>
      <c r="H181" s="36" t="s">
        <v>461</v>
      </c>
      <c r="I181" s="45"/>
      <c r="J181" s="45"/>
      <c r="K181" s="45"/>
      <c r="L181" s="35">
        <f t="shared" si="31"/>
        <v>3</v>
      </c>
      <c r="M181" s="35">
        <v>3</v>
      </c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56"/>
      <c r="AT181" s="66">
        <v>0.21066817988367145</v>
      </c>
      <c r="AU181" s="62">
        <f t="shared" si="33"/>
        <v>0</v>
      </c>
      <c r="AV181" s="46">
        <f t="shared" si="32"/>
        <v>0</v>
      </c>
      <c r="AW181" s="35" t="s">
        <v>1409</v>
      </c>
    </row>
    <row r="182" spans="1:49">
      <c r="A182" s="32" t="s">
        <v>1125</v>
      </c>
      <c r="B182" s="33"/>
      <c r="C182" s="38"/>
      <c r="D182" s="48"/>
      <c r="E182" s="39"/>
      <c r="F182" s="42"/>
      <c r="G182" s="34"/>
      <c r="H182" s="40"/>
      <c r="I182" s="34"/>
      <c r="J182" s="34"/>
      <c r="K182" s="34"/>
      <c r="L182" s="33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49">
        <v>2819600</v>
      </c>
      <c r="AT182" s="67">
        <f t="shared" ref="AT182" si="34">SUBTOTAL(9,AT169:AT181)</f>
        <v>1</v>
      </c>
      <c r="AU182" s="57"/>
      <c r="AV182" s="47">
        <f>SUBTOTAL(9,AV169:AV181)</f>
        <v>0</v>
      </c>
      <c r="AW182" s="53" t="s">
        <v>1409</v>
      </c>
    </row>
    <row r="183" spans="1:49">
      <c r="A183" s="31">
        <v>81</v>
      </c>
      <c r="B183" s="44" t="s">
        <v>1126</v>
      </c>
      <c r="C183" s="37" t="s">
        <v>462</v>
      </c>
      <c r="D183" s="43" t="s">
        <v>463</v>
      </c>
      <c r="E183" s="35" t="s">
        <v>15</v>
      </c>
      <c r="F183" s="41" t="s">
        <v>464</v>
      </c>
      <c r="G183" s="45" t="s">
        <v>465</v>
      </c>
      <c r="H183" s="36" t="s">
        <v>466</v>
      </c>
      <c r="I183" s="45"/>
      <c r="J183" s="45"/>
      <c r="K183" s="45"/>
      <c r="L183" s="35">
        <f t="shared" ref="L183:L191" si="35">SUM(M183:AR183)</f>
        <v>40</v>
      </c>
      <c r="M183" s="35">
        <v>40</v>
      </c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56"/>
      <c r="AT183" s="66">
        <v>0.13310580204778158</v>
      </c>
      <c r="AU183" s="62">
        <f>AT183*$AU$192</f>
        <v>0</v>
      </c>
      <c r="AV183" s="46">
        <f t="shared" ref="AV183:AV191" si="36">AU183*L183</f>
        <v>0</v>
      </c>
      <c r="AW183" s="35" t="s">
        <v>1409</v>
      </c>
    </row>
    <row r="184" spans="1:49">
      <c r="A184" s="31">
        <v>81</v>
      </c>
      <c r="B184" s="44" t="s">
        <v>827</v>
      </c>
      <c r="C184" s="37" t="s">
        <v>467</v>
      </c>
      <c r="D184" s="43" t="s">
        <v>422</v>
      </c>
      <c r="E184" s="35" t="s">
        <v>15</v>
      </c>
      <c r="F184" s="41" t="s">
        <v>464</v>
      </c>
      <c r="G184" s="45" t="s">
        <v>468</v>
      </c>
      <c r="H184" s="36" t="s">
        <v>469</v>
      </c>
      <c r="I184" s="45"/>
      <c r="J184" s="45"/>
      <c r="K184" s="45"/>
      <c r="L184" s="35">
        <f t="shared" si="35"/>
        <v>40</v>
      </c>
      <c r="M184" s="35">
        <v>40</v>
      </c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56"/>
      <c r="AT184" s="66">
        <v>0.11376564277588168</v>
      </c>
      <c r="AU184" s="62">
        <f t="shared" ref="AU184:AU191" si="37">AT184*$AU$192</f>
        <v>0</v>
      </c>
      <c r="AV184" s="46">
        <f t="shared" si="36"/>
        <v>0</v>
      </c>
      <c r="AW184" s="35" t="s">
        <v>1409</v>
      </c>
    </row>
    <row r="185" spans="1:49">
      <c r="A185" s="31">
        <v>81</v>
      </c>
      <c r="B185" s="44" t="s">
        <v>1092</v>
      </c>
      <c r="C185" s="37" t="s">
        <v>470</v>
      </c>
      <c r="D185" s="43" t="s">
        <v>422</v>
      </c>
      <c r="E185" s="35" t="s">
        <v>15</v>
      </c>
      <c r="F185" s="41" t="s">
        <v>464</v>
      </c>
      <c r="G185" s="45" t="s">
        <v>471</v>
      </c>
      <c r="H185" s="36" t="s">
        <v>472</v>
      </c>
      <c r="I185" s="45"/>
      <c r="J185" s="45"/>
      <c r="K185" s="45"/>
      <c r="L185" s="35">
        <f t="shared" si="35"/>
        <v>80</v>
      </c>
      <c r="M185" s="35">
        <v>80</v>
      </c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56"/>
      <c r="AT185" s="66">
        <v>0.12514220705346984</v>
      </c>
      <c r="AU185" s="62">
        <f t="shared" si="37"/>
        <v>0</v>
      </c>
      <c r="AV185" s="46">
        <f t="shared" si="36"/>
        <v>0</v>
      </c>
      <c r="AW185" s="35" t="s">
        <v>1409</v>
      </c>
    </row>
    <row r="186" spans="1:49">
      <c r="A186" s="31">
        <v>81</v>
      </c>
      <c r="B186" s="44" t="s">
        <v>1093</v>
      </c>
      <c r="C186" s="37" t="s">
        <v>473</v>
      </c>
      <c r="D186" s="43" t="s">
        <v>422</v>
      </c>
      <c r="E186" s="35" t="s">
        <v>15</v>
      </c>
      <c r="F186" s="41" t="s">
        <v>464</v>
      </c>
      <c r="G186" s="45" t="s">
        <v>474</v>
      </c>
      <c r="H186" s="36" t="s">
        <v>475</v>
      </c>
      <c r="I186" s="45"/>
      <c r="J186" s="45"/>
      <c r="K186" s="45"/>
      <c r="L186" s="35">
        <f t="shared" si="35"/>
        <v>20</v>
      </c>
      <c r="M186" s="35">
        <v>20</v>
      </c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56"/>
      <c r="AT186" s="66">
        <v>0.14163822525597269</v>
      </c>
      <c r="AU186" s="62">
        <f t="shared" si="37"/>
        <v>0</v>
      </c>
      <c r="AV186" s="46">
        <f t="shared" si="36"/>
        <v>0</v>
      </c>
      <c r="AW186" s="35" t="s">
        <v>1409</v>
      </c>
    </row>
    <row r="187" spans="1:49">
      <c r="A187" s="31">
        <v>81</v>
      </c>
      <c r="B187" s="44" t="s">
        <v>1094</v>
      </c>
      <c r="C187" s="37" t="s">
        <v>476</v>
      </c>
      <c r="D187" s="43" t="s">
        <v>416</v>
      </c>
      <c r="E187" s="35" t="s">
        <v>15</v>
      </c>
      <c r="F187" s="41" t="s">
        <v>464</v>
      </c>
      <c r="G187" s="45" t="s">
        <v>477</v>
      </c>
      <c r="H187" s="36" t="s">
        <v>478</v>
      </c>
      <c r="I187" s="45"/>
      <c r="J187" s="45"/>
      <c r="K187" s="45"/>
      <c r="L187" s="35">
        <f t="shared" si="35"/>
        <v>120</v>
      </c>
      <c r="M187" s="35">
        <v>120</v>
      </c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56"/>
      <c r="AT187" s="66">
        <v>7.2810011376564274E-2</v>
      </c>
      <c r="AU187" s="62">
        <f t="shared" si="37"/>
        <v>0</v>
      </c>
      <c r="AV187" s="46">
        <f t="shared" si="36"/>
        <v>0</v>
      </c>
      <c r="AW187" s="35" t="s">
        <v>1409</v>
      </c>
    </row>
    <row r="188" spans="1:49">
      <c r="A188" s="31">
        <v>81</v>
      </c>
      <c r="B188" s="44" t="s">
        <v>1095</v>
      </c>
      <c r="C188" s="37" t="s">
        <v>479</v>
      </c>
      <c r="D188" s="43" t="s">
        <v>480</v>
      </c>
      <c r="E188" s="35" t="s">
        <v>15</v>
      </c>
      <c r="F188" s="41" t="s">
        <v>464</v>
      </c>
      <c r="G188" s="45" t="s">
        <v>481</v>
      </c>
      <c r="H188" s="36" t="s">
        <v>482</v>
      </c>
      <c r="I188" s="45"/>
      <c r="J188" s="45"/>
      <c r="K188" s="45"/>
      <c r="L188" s="35">
        <f t="shared" si="35"/>
        <v>3</v>
      </c>
      <c r="M188" s="35">
        <v>3</v>
      </c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56"/>
      <c r="AT188" s="66">
        <v>4.607508532423208E-2</v>
      </c>
      <c r="AU188" s="62">
        <f t="shared" si="37"/>
        <v>0</v>
      </c>
      <c r="AV188" s="46">
        <f t="shared" si="36"/>
        <v>0</v>
      </c>
      <c r="AW188" s="35" t="s">
        <v>1409</v>
      </c>
    </row>
    <row r="189" spans="1:49">
      <c r="A189" s="31">
        <v>81</v>
      </c>
      <c r="B189" s="44" t="s">
        <v>1096</v>
      </c>
      <c r="C189" s="37" t="s">
        <v>483</v>
      </c>
      <c r="D189" s="43" t="s">
        <v>422</v>
      </c>
      <c r="E189" s="35" t="s">
        <v>15</v>
      </c>
      <c r="F189" s="41" t="s">
        <v>464</v>
      </c>
      <c r="G189" s="45" t="s">
        <v>484</v>
      </c>
      <c r="H189" s="36" t="s">
        <v>485</v>
      </c>
      <c r="I189" s="45"/>
      <c r="J189" s="45"/>
      <c r="K189" s="45"/>
      <c r="L189" s="35">
        <f t="shared" si="35"/>
        <v>60</v>
      </c>
      <c r="M189" s="35">
        <v>60</v>
      </c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56"/>
      <c r="AT189" s="66">
        <v>6.8259385665529013E-2</v>
      </c>
      <c r="AU189" s="62">
        <f t="shared" si="37"/>
        <v>0</v>
      </c>
      <c r="AV189" s="46">
        <f t="shared" si="36"/>
        <v>0</v>
      </c>
      <c r="AW189" s="35" t="s">
        <v>1409</v>
      </c>
    </row>
    <row r="190" spans="1:49">
      <c r="A190" s="31">
        <v>81</v>
      </c>
      <c r="B190" s="44" t="s">
        <v>1097</v>
      </c>
      <c r="C190" s="37" t="s">
        <v>486</v>
      </c>
      <c r="D190" s="43" t="s">
        <v>487</v>
      </c>
      <c r="E190" s="35" t="s">
        <v>15</v>
      </c>
      <c r="F190" s="41" t="s">
        <v>464</v>
      </c>
      <c r="G190" s="45" t="s">
        <v>488</v>
      </c>
      <c r="H190" s="36" t="s">
        <v>489</v>
      </c>
      <c r="I190" s="45"/>
      <c r="J190" s="45"/>
      <c r="K190" s="45"/>
      <c r="L190" s="35">
        <f t="shared" si="35"/>
        <v>60</v>
      </c>
      <c r="M190" s="35">
        <v>60</v>
      </c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56"/>
      <c r="AT190" s="66">
        <v>0.19908987485779295</v>
      </c>
      <c r="AU190" s="62">
        <f t="shared" si="37"/>
        <v>0</v>
      </c>
      <c r="AV190" s="46">
        <f t="shared" si="36"/>
        <v>0</v>
      </c>
      <c r="AW190" s="35" t="s">
        <v>1409</v>
      </c>
    </row>
    <row r="191" spans="1:49">
      <c r="A191" s="31">
        <v>81</v>
      </c>
      <c r="B191" s="44" t="s">
        <v>1098</v>
      </c>
      <c r="C191" s="37" t="s">
        <v>569</v>
      </c>
      <c r="D191" s="43" t="s">
        <v>416</v>
      </c>
      <c r="E191" s="35" t="s">
        <v>15</v>
      </c>
      <c r="F191" s="41" t="s">
        <v>464</v>
      </c>
      <c r="G191" s="45" t="s">
        <v>644</v>
      </c>
      <c r="H191" s="36" t="s">
        <v>597</v>
      </c>
      <c r="I191" s="45"/>
      <c r="J191" s="45"/>
      <c r="K191" s="45"/>
      <c r="L191" s="35">
        <f t="shared" si="35"/>
        <v>50</v>
      </c>
      <c r="M191" s="35">
        <v>50</v>
      </c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56"/>
      <c r="AT191" s="66">
        <v>0.10011376564277588</v>
      </c>
      <c r="AU191" s="62">
        <f t="shared" si="37"/>
        <v>0</v>
      </c>
      <c r="AV191" s="46">
        <f t="shared" si="36"/>
        <v>0</v>
      </c>
      <c r="AW191" s="35" t="s">
        <v>1409</v>
      </c>
    </row>
    <row r="192" spans="1:49">
      <c r="A192" s="32" t="s">
        <v>1127</v>
      </c>
      <c r="B192" s="33"/>
      <c r="C192" s="38"/>
      <c r="D192" s="48"/>
      <c r="E192" s="39"/>
      <c r="F192" s="42"/>
      <c r="G192" s="34"/>
      <c r="H192" s="40"/>
      <c r="I192" s="34"/>
      <c r="J192" s="34"/>
      <c r="K192" s="34"/>
      <c r="L192" s="33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49">
        <v>1933800</v>
      </c>
      <c r="AT192" s="67">
        <f t="shared" ref="AT192" si="38">SUBTOTAL(9,AT183:AT191)</f>
        <v>1</v>
      </c>
      <c r="AU192" s="57"/>
      <c r="AV192" s="47">
        <f>SUBTOTAL(9,AV183:AV191)</f>
        <v>0</v>
      </c>
      <c r="AW192" s="53" t="s">
        <v>1409</v>
      </c>
    </row>
    <row r="193" spans="1:49">
      <c r="A193" s="31">
        <v>86</v>
      </c>
      <c r="B193" s="44" t="s">
        <v>1183</v>
      </c>
      <c r="C193" s="37" t="s">
        <v>834</v>
      </c>
      <c r="D193" s="43" t="s">
        <v>835</v>
      </c>
      <c r="E193" s="35" t="s">
        <v>18</v>
      </c>
      <c r="F193" s="41" t="s">
        <v>836</v>
      </c>
      <c r="G193" s="45" t="s">
        <v>837</v>
      </c>
      <c r="H193" s="36" t="s">
        <v>838</v>
      </c>
      <c r="I193" s="45"/>
      <c r="J193" s="45"/>
      <c r="K193" s="45"/>
      <c r="L193" s="35">
        <f>SUM(M193:AR193)</f>
        <v>1200</v>
      </c>
      <c r="M193" s="35">
        <v>1200</v>
      </c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56"/>
      <c r="AT193" s="66">
        <v>0.58823529411764708</v>
      </c>
      <c r="AU193" s="62">
        <f>AT193*$AU$195</f>
        <v>0</v>
      </c>
      <c r="AV193" s="46">
        <f t="shared" ref="AV193:AV194" si="39">AU193*L193</f>
        <v>0</v>
      </c>
      <c r="AW193" s="35" t="s">
        <v>1409</v>
      </c>
    </row>
    <row r="194" spans="1:49">
      <c r="A194" s="31">
        <v>86</v>
      </c>
      <c r="B194" s="44" t="s">
        <v>1184</v>
      </c>
      <c r="C194" s="37" t="s">
        <v>839</v>
      </c>
      <c r="D194" s="43" t="s">
        <v>835</v>
      </c>
      <c r="E194" s="35" t="s">
        <v>18</v>
      </c>
      <c r="F194" s="41" t="s">
        <v>840</v>
      </c>
      <c r="G194" s="45" t="s">
        <v>841</v>
      </c>
      <c r="H194" s="36" t="s">
        <v>842</v>
      </c>
      <c r="I194" s="45"/>
      <c r="J194" s="45"/>
      <c r="K194" s="45"/>
      <c r="L194" s="35">
        <f>SUM(M194:AR194)</f>
        <v>1200</v>
      </c>
      <c r="M194" s="35">
        <v>1200</v>
      </c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56"/>
      <c r="AT194" s="66">
        <v>0.41176470588235292</v>
      </c>
      <c r="AU194" s="62">
        <f>AT194*$AU$195</f>
        <v>0</v>
      </c>
      <c r="AV194" s="46">
        <f t="shared" si="39"/>
        <v>0</v>
      </c>
      <c r="AW194" s="35" t="s">
        <v>1409</v>
      </c>
    </row>
    <row r="195" spans="1:49">
      <c r="A195" s="32" t="s">
        <v>1185</v>
      </c>
      <c r="B195" s="33"/>
      <c r="C195" s="38"/>
      <c r="D195" s="48"/>
      <c r="E195" s="39"/>
      <c r="F195" s="42"/>
      <c r="G195" s="33"/>
      <c r="H195" s="33"/>
      <c r="I195" s="33"/>
      <c r="J195" s="33"/>
      <c r="K195" s="33"/>
      <c r="L195" s="33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49">
        <v>34000</v>
      </c>
      <c r="AT195" s="67">
        <f t="shared" ref="AT195" si="40">SUBTOTAL(9,AT193:AT194)</f>
        <v>1</v>
      </c>
      <c r="AU195" s="57"/>
      <c r="AV195" s="47">
        <f>SUBTOTAL(9,AV193:AV194)</f>
        <v>0</v>
      </c>
      <c r="AW195" s="53" t="s">
        <v>1409</v>
      </c>
    </row>
    <row r="196" spans="1:49">
      <c r="A196" s="31">
        <v>89</v>
      </c>
      <c r="B196" s="44" t="s">
        <v>1128</v>
      </c>
      <c r="C196" s="37" t="s">
        <v>1407</v>
      </c>
      <c r="D196" s="43" t="s">
        <v>535</v>
      </c>
      <c r="E196" s="35" t="s">
        <v>18</v>
      </c>
      <c r="F196" s="41" t="s">
        <v>536</v>
      </c>
      <c r="G196" s="45" t="s">
        <v>645</v>
      </c>
      <c r="H196" s="36" t="s">
        <v>572</v>
      </c>
      <c r="I196" s="45"/>
      <c r="J196" s="45"/>
      <c r="K196" s="45"/>
      <c r="L196" s="35">
        <f t="shared" ref="L196:L215" si="41">SUM(M196:AR196)</f>
        <v>200</v>
      </c>
      <c r="M196" s="35">
        <v>200</v>
      </c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56"/>
      <c r="AT196" s="66">
        <v>0.12855450236966826</v>
      </c>
      <c r="AU196" s="62">
        <f>AT196*$AU$201</f>
        <v>0</v>
      </c>
      <c r="AV196" s="46">
        <f t="shared" ref="AV196:AV200" si="42">AU196*L196</f>
        <v>0</v>
      </c>
      <c r="AW196" s="35" t="s">
        <v>1409</v>
      </c>
    </row>
    <row r="197" spans="1:49">
      <c r="A197" s="31">
        <v>89</v>
      </c>
      <c r="B197" s="44" t="s">
        <v>829</v>
      </c>
      <c r="C197" s="37" t="s">
        <v>537</v>
      </c>
      <c r="D197" s="43" t="s">
        <v>538</v>
      </c>
      <c r="E197" s="35" t="s">
        <v>18</v>
      </c>
      <c r="F197" s="41" t="s">
        <v>536</v>
      </c>
      <c r="G197" s="45" t="s">
        <v>646</v>
      </c>
      <c r="H197" s="36" t="s">
        <v>573</v>
      </c>
      <c r="I197" s="45"/>
      <c r="J197" s="45"/>
      <c r="K197" s="45"/>
      <c r="L197" s="35">
        <f t="shared" si="41"/>
        <v>80</v>
      </c>
      <c r="M197" s="35">
        <v>80</v>
      </c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56"/>
      <c r="AT197" s="66">
        <v>9.5379146919431279E-2</v>
      </c>
      <c r="AU197" s="62">
        <f t="shared" ref="AU197:AU200" si="43">AT197*$AU$201</f>
        <v>0</v>
      </c>
      <c r="AV197" s="46">
        <f t="shared" si="42"/>
        <v>0</v>
      </c>
      <c r="AW197" s="35" t="s">
        <v>1409</v>
      </c>
    </row>
    <row r="198" spans="1:49">
      <c r="A198" s="31">
        <v>89</v>
      </c>
      <c r="B198" s="44" t="s">
        <v>830</v>
      </c>
      <c r="C198" s="37" t="s">
        <v>831</v>
      </c>
      <c r="D198" s="43" t="s">
        <v>1129</v>
      </c>
      <c r="E198" s="35" t="s">
        <v>11</v>
      </c>
      <c r="F198" s="41" t="s">
        <v>536</v>
      </c>
      <c r="G198" s="45" t="s">
        <v>832</v>
      </c>
      <c r="H198" s="36" t="s">
        <v>833</v>
      </c>
      <c r="I198" s="45"/>
      <c r="J198" s="45"/>
      <c r="K198" s="45"/>
      <c r="L198" s="35">
        <f t="shared" si="41"/>
        <v>10</v>
      </c>
      <c r="M198" s="35">
        <v>10</v>
      </c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56"/>
      <c r="AT198" s="66">
        <v>0.22709320695102686</v>
      </c>
      <c r="AU198" s="62">
        <f t="shared" si="43"/>
        <v>0</v>
      </c>
      <c r="AV198" s="46">
        <f t="shared" si="42"/>
        <v>0</v>
      </c>
      <c r="AW198" s="35" t="s">
        <v>1409</v>
      </c>
    </row>
    <row r="199" spans="1:49">
      <c r="A199" s="31">
        <v>89</v>
      </c>
      <c r="B199" s="44" t="s">
        <v>1130</v>
      </c>
      <c r="C199" s="37" t="s">
        <v>539</v>
      </c>
      <c r="D199" s="43" t="s">
        <v>540</v>
      </c>
      <c r="E199" s="35" t="s">
        <v>18</v>
      </c>
      <c r="F199" s="41" t="s">
        <v>536</v>
      </c>
      <c r="G199" s="45" t="s">
        <v>647</v>
      </c>
      <c r="H199" s="36" t="s">
        <v>574</v>
      </c>
      <c r="I199" s="45"/>
      <c r="J199" s="45"/>
      <c r="K199" s="45"/>
      <c r="L199" s="35">
        <f t="shared" si="41"/>
        <v>1</v>
      </c>
      <c r="M199" s="35">
        <v>1</v>
      </c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56"/>
      <c r="AT199" s="66">
        <v>0.39494470774091628</v>
      </c>
      <c r="AU199" s="62">
        <f t="shared" si="43"/>
        <v>0</v>
      </c>
      <c r="AV199" s="46">
        <f t="shared" si="42"/>
        <v>0</v>
      </c>
      <c r="AW199" s="35" t="s">
        <v>1409</v>
      </c>
    </row>
    <row r="200" spans="1:49">
      <c r="A200" s="31">
        <v>89</v>
      </c>
      <c r="B200" s="44" t="s">
        <v>1186</v>
      </c>
      <c r="C200" s="37" t="s">
        <v>1187</v>
      </c>
      <c r="D200" s="43" t="s">
        <v>1188</v>
      </c>
      <c r="E200" s="35" t="s">
        <v>15</v>
      </c>
      <c r="F200" s="41" t="s">
        <v>536</v>
      </c>
      <c r="G200" s="45" t="s">
        <v>1189</v>
      </c>
      <c r="H200" s="36" t="s">
        <v>1190</v>
      </c>
      <c r="I200" s="45"/>
      <c r="J200" s="45"/>
      <c r="K200" s="45"/>
      <c r="L200" s="35">
        <v>20</v>
      </c>
      <c r="M200" s="35">
        <v>20</v>
      </c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56"/>
      <c r="AT200" s="66">
        <v>0.15402843601895735</v>
      </c>
      <c r="AU200" s="62">
        <f t="shared" si="43"/>
        <v>0</v>
      </c>
      <c r="AV200" s="46">
        <f t="shared" si="42"/>
        <v>0</v>
      </c>
      <c r="AW200" s="35" t="s">
        <v>1409</v>
      </c>
    </row>
    <row r="201" spans="1:49">
      <c r="A201" s="32" t="s">
        <v>1131</v>
      </c>
      <c r="B201" s="33"/>
      <c r="C201" s="38"/>
      <c r="D201" s="48"/>
      <c r="E201" s="39"/>
      <c r="F201" s="42"/>
      <c r="G201" s="34"/>
      <c r="H201" s="40"/>
      <c r="I201" s="34"/>
      <c r="J201" s="34"/>
      <c r="K201" s="34"/>
      <c r="L201" s="33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49">
        <v>1114080</v>
      </c>
      <c r="AT201" s="67">
        <f t="shared" ref="AT201" si="44">SUBTOTAL(9,AT196:AT200)</f>
        <v>1</v>
      </c>
      <c r="AU201" s="57"/>
      <c r="AV201" s="47">
        <f>SUBTOTAL(9,AV196:AV200)</f>
        <v>0</v>
      </c>
      <c r="AW201" s="53" t="s">
        <v>1409</v>
      </c>
    </row>
    <row r="202" spans="1:49">
      <c r="A202" s="31">
        <v>90</v>
      </c>
      <c r="B202" s="44" t="s">
        <v>1132</v>
      </c>
      <c r="C202" s="37" t="s">
        <v>543</v>
      </c>
      <c r="D202" s="43" t="s">
        <v>544</v>
      </c>
      <c r="E202" s="35" t="s">
        <v>18</v>
      </c>
      <c r="F202" s="41" t="s">
        <v>545</v>
      </c>
      <c r="G202" s="45" t="s">
        <v>648</v>
      </c>
      <c r="H202" s="36" t="s">
        <v>577</v>
      </c>
      <c r="I202" s="45"/>
      <c r="J202" s="45"/>
      <c r="K202" s="45"/>
      <c r="L202" s="35">
        <f t="shared" si="41"/>
        <v>12</v>
      </c>
      <c r="M202" s="35">
        <v>12</v>
      </c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56"/>
      <c r="AT202" s="66">
        <v>0.11131637259483947</v>
      </c>
      <c r="AU202" s="62">
        <f>AT202*$AU$216</f>
        <v>0</v>
      </c>
      <c r="AV202" s="46">
        <f t="shared" ref="AV202:AV215" si="45">AU202*L202</f>
        <v>0</v>
      </c>
      <c r="AW202" s="35" t="s">
        <v>1409</v>
      </c>
    </row>
    <row r="203" spans="1:49">
      <c r="A203" s="31">
        <v>90</v>
      </c>
      <c r="B203" s="44" t="s">
        <v>1099</v>
      </c>
      <c r="C203" s="37" t="s">
        <v>546</v>
      </c>
      <c r="D203" s="43" t="s">
        <v>16</v>
      </c>
      <c r="E203" s="35" t="s">
        <v>18</v>
      </c>
      <c r="F203" s="41" t="s">
        <v>545</v>
      </c>
      <c r="G203" s="45" t="s">
        <v>649</v>
      </c>
      <c r="H203" s="36" t="s">
        <v>578</v>
      </c>
      <c r="I203" s="45"/>
      <c r="J203" s="45"/>
      <c r="K203" s="45"/>
      <c r="L203" s="35">
        <f t="shared" si="41"/>
        <v>3</v>
      </c>
      <c r="M203" s="35">
        <v>3</v>
      </c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56"/>
      <c r="AT203" s="66">
        <v>1.8142907294561895E-2</v>
      </c>
      <c r="AU203" s="62">
        <f t="shared" ref="AU203:AU215" si="46">AT203*$AU$216</f>
        <v>0</v>
      </c>
      <c r="AV203" s="46">
        <f t="shared" si="45"/>
        <v>0</v>
      </c>
      <c r="AW203" s="35" t="s">
        <v>1409</v>
      </c>
    </row>
    <row r="204" spans="1:49">
      <c r="A204" s="31">
        <v>90</v>
      </c>
      <c r="B204" s="44" t="s">
        <v>1100</v>
      </c>
      <c r="C204" s="37" t="s">
        <v>547</v>
      </c>
      <c r="D204" s="43" t="s">
        <v>28</v>
      </c>
      <c r="E204" s="35" t="s">
        <v>18</v>
      </c>
      <c r="F204" s="41" t="s">
        <v>545</v>
      </c>
      <c r="G204" s="45" t="s">
        <v>650</v>
      </c>
      <c r="H204" s="36" t="s">
        <v>579</v>
      </c>
      <c r="I204" s="45"/>
      <c r="J204" s="45"/>
      <c r="K204" s="45"/>
      <c r="L204" s="35">
        <f t="shared" si="41"/>
        <v>2</v>
      </c>
      <c r="M204" s="35">
        <v>2</v>
      </c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56"/>
      <c r="AT204" s="66">
        <v>7.4764727862205616E-2</v>
      </c>
      <c r="AU204" s="62">
        <f t="shared" si="46"/>
        <v>0</v>
      </c>
      <c r="AV204" s="46">
        <f t="shared" si="45"/>
        <v>0</v>
      </c>
      <c r="AW204" s="35" t="s">
        <v>1409</v>
      </c>
    </row>
    <row r="205" spans="1:49">
      <c r="A205" s="31">
        <v>90</v>
      </c>
      <c r="B205" s="44" t="s">
        <v>1101</v>
      </c>
      <c r="C205" s="37" t="s">
        <v>548</v>
      </c>
      <c r="D205" s="43" t="s">
        <v>549</v>
      </c>
      <c r="E205" s="35" t="s">
        <v>18</v>
      </c>
      <c r="F205" s="41" t="s">
        <v>545</v>
      </c>
      <c r="G205" s="45" t="s">
        <v>651</v>
      </c>
      <c r="H205" s="36" t="s">
        <v>580</v>
      </c>
      <c r="I205" s="45"/>
      <c r="J205" s="45"/>
      <c r="K205" s="45"/>
      <c r="L205" s="35">
        <f t="shared" si="41"/>
        <v>5</v>
      </c>
      <c r="M205" s="35">
        <v>5</v>
      </c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56"/>
      <c r="AT205" s="66">
        <v>0.10903189479904986</v>
      </c>
      <c r="AU205" s="62">
        <f t="shared" si="46"/>
        <v>0</v>
      </c>
      <c r="AV205" s="46">
        <f t="shared" si="45"/>
        <v>0</v>
      </c>
      <c r="AW205" s="35" t="s">
        <v>1409</v>
      </c>
    </row>
    <row r="206" spans="1:49">
      <c r="A206" s="31">
        <v>90</v>
      </c>
      <c r="B206" s="44" t="s">
        <v>1102</v>
      </c>
      <c r="C206" s="37" t="s">
        <v>550</v>
      </c>
      <c r="D206" s="43" t="s">
        <v>14</v>
      </c>
      <c r="E206" s="35" t="s">
        <v>18</v>
      </c>
      <c r="F206" s="41" t="s">
        <v>545</v>
      </c>
      <c r="G206" s="45" t="s">
        <v>652</v>
      </c>
      <c r="H206" s="36" t="s">
        <v>581</v>
      </c>
      <c r="I206" s="45"/>
      <c r="J206" s="45"/>
      <c r="K206" s="45"/>
      <c r="L206" s="35">
        <f t="shared" si="41"/>
        <v>4</v>
      </c>
      <c r="M206" s="35">
        <v>4</v>
      </c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56"/>
      <c r="AT206" s="66">
        <v>1.1775444638297385E-2</v>
      </c>
      <c r="AU206" s="62">
        <f t="shared" si="46"/>
        <v>0</v>
      </c>
      <c r="AV206" s="46">
        <f t="shared" si="45"/>
        <v>0</v>
      </c>
      <c r="AW206" s="35" t="s">
        <v>1409</v>
      </c>
    </row>
    <row r="207" spans="1:49" ht="13.5" customHeight="1">
      <c r="A207" s="31">
        <v>90</v>
      </c>
      <c r="B207" s="44" t="s">
        <v>1103</v>
      </c>
      <c r="C207" s="37" t="s">
        <v>551</v>
      </c>
      <c r="D207" s="43" t="s">
        <v>552</v>
      </c>
      <c r="E207" s="35" t="s">
        <v>18</v>
      </c>
      <c r="F207" s="41" t="s">
        <v>545</v>
      </c>
      <c r="G207" s="45" t="s">
        <v>653</v>
      </c>
      <c r="H207" s="36" t="s">
        <v>582</v>
      </c>
      <c r="I207" s="45"/>
      <c r="J207" s="45"/>
      <c r="K207" s="45"/>
      <c r="L207" s="35">
        <f t="shared" si="41"/>
        <v>15</v>
      </c>
      <c r="M207" s="35">
        <v>15</v>
      </c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56"/>
      <c r="AT207" s="66">
        <v>3.8379226969265548E-3</v>
      </c>
      <c r="AU207" s="62">
        <f t="shared" si="46"/>
        <v>0</v>
      </c>
      <c r="AV207" s="46">
        <f t="shared" si="45"/>
        <v>0</v>
      </c>
      <c r="AW207" s="35" t="s">
        <v>1409</v>
      </c>
    </row>
    <row r="208" spans="1:49" ht="13.5" customHeight="1">
      <c r="A208" s="31">
        <v>90</v>
      </c>
      <c r="B208" s="44" t="s">
        <v>1104</v>
      </c>
      <c r="C208" s="37" t="s">
        <v>553</v>
      </c>
      <c r="D208" s="43" t="s">
        <v>554</v>
      </c>
      <c r="E208" s="35" t="s">
        <v>17</v>
      </c>
      <c r="F208" s="41" t="s">
        <v>545</v>
      </c>
      <c r="G208" s="45" t="s">
        <v>654</v>
      </c>
      <c r="H208" s="36" t="s">
        <v>583</v>
      </c>
      <c r="I208" s="45"/>
      <c r="J208" s="45"/>
      <c r="K208" s="45"/>
      <c r="L208" s="35">
        <f t="shared" si="41"/>
        <v>4</v>
      </c>
      <c r="M208" s="35">
        <v>4</v>
      </c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56"/>
      <c r="AT208" s="66">
        <v>1.1775444638297385E-2</v>
      </c>
      <c r="AU208" s="62">
        <f t="shared" si="46"/>
        <v>0</v>
      </c>
      <c r="AV208" s="46">
        <f t="shared" si="45"/>
        <v>0</v>
      </c>
      <c r="AW208" s="35" t="s">
        <v>1409</v>
      </c>
    </row>
    <row r="209" spans="1:49" ht="13.5" customHeight="1">
      <c r="A209" s="31">
        <v>90</v>
      </c>
      <c r="B209" s="44" t="s">
        <v>1105</v>
      </c>
      <c r="C209" s="37" t="s">
        <v>555</v>
      </c>
      <c r="D209" s="43" t="s">
        <v>381</v>
      </c>
      <c r="E209" s="35" t="s">
        <v>17</v>
      </c>
      <c r="F209" s="41" t="s">
        <v>545</v>
      </c>
      <c r="G209" s="45" t="s">
        <v>655</v>
      </c>
      <c r="H209" s="36" t="s">
        <v>584</v>
      </c>
      <c r="I209" s="45"/>
      <c r="J209" s="45"/>
      <c r="K209" s="45"/>
      <c r="L209" s="35">
        <f t="shared" si="41"/>
        <v>1</v>
      </c>
      <c r="M209" s="35">
        <v>1</v>
      </c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56"/>
      <c r="AT209" s="66">
        <v>5.0590799186759133E-3</v>
      </c>
      <c r="AU209" s="62">
        <f t="shared" si="46"/>
        <v>0</v>
      </c>
      <c r="AV209" s="46">
        <f t="shared" si="45"/>
        <v>0</v>
      </c>
      <c r="AW209" s="35" t="s">
        <v>1409</v>
      </c>
    </row>
    <row r="210" spans="1:49" ht="13.5" customHeight="1">
      <c r="A210" s="31">
        <v>90</v>
      </c>
      <c r="B210" s="44" t="s">
        <v>1106</v>
      </c>
      <c r="C210" s="37" t="s">
        <v>556</v>
      </c>
      <c r="D210" s="43" t="s">
        <v>12</v>
      </c>
      <c r="E210" s="35" t="s">
        <v>18</v>
      </c>
      <c r="F210" s="41" t="s">
        <v>545</v>
      </c>
      <c r="G210" s="45" t="s">
        <v>656</v>
      </c>
      <c r="H210" s="36" t="s">
        <v>585</v>
      </c>
      <c r="I210" s="45"/>
      <c r="J210" s="45"/>
      <c r="K210" s="45"/>
      <c r="L210" s="35">
        <f t="shared" si="41"/>
        <v>6</v>
      </c>
      <c r="M210" s="35">
        <v>6</v>
      </c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56"/>
      <c r="AT210" s="66">
        <v>1.2909376344207503E-2</v>
      </c>
      <c r="AU210" s="62">
        <f t="shared" si="46"/>
        <v>0</v>
      </c>
      <c r="AV210" s="46">
        <f t="shared" si="45"/>
        <v>0</v>
      </c>
      <c r="AW210" s="35" t="s">
        <v>1409</v>
      </c>
    </row>
    <row r="211" spans="1:49" ht="13.5" customHeight="1">
      <c r="A211" s="31">
        <v>90</v>
      </c>
      <c r="B211" s="44" t="s">
        <v>1107</v>
      </c>
      <c r="C211" s="37" t="s">
        <v>557</v>
      </c>
      <c r="D211" s="43">
        <v>1394</v>
      </c>
      <c r="E211" s="35" t="s">
        <v>17</v>
      </c>
      <c r="F211" s="41" t="s">
        <v>545</v>
      </c>
      <c r="G211" s="45" t="s">
        <v>657</v>
      </c>
      <c r="H211" s="36" t="s">
        <v>586</v>
      </c>
      <c r="I211" s="45"/>
      <c r="J211" s="45"/>
      <c r="K211" s="45"/>
      <c r="L211" s="35">
        <f t="shared" si="41"/>
        <v>1</v>
      </c>
      <c r="M211" s="35">
        <v>1</v>
      </c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56"/>
      <c r="AT211" s="66">
        <v>0.15294994202410714</v>
      </c>
      <c r="AU211" s="62">
        <f t="shared" si="46"/>
        <v>0</v>
      </c>
      <c r="AV211" s="46">
        <f t="shared" si="45"/>
        <v>0</v>
      </c>
      <c r="AW211" s="35" t="s">
        <v>1409</v>
      </c>
    </row>
    <row r="212" spans="1:49" ht="13.5" customHeight="1">
      <c r="A212" s="31">
        <v>90</v>
      </c>
      <c r="B212" s="44" t="s">
        <v>1108</v>
      </c>
      <c r="C212" s="37" t="s">
        <v>558</v>
      </c>
      <c r="D212" s="43" t="s">
        <v>559</v>
      </c>
      <c r="E212" s="35" t="s">
        <v>17</v>
      </c>
      <c r="F212" s="41" t="s">
        <v>545</v>
      </c>
      <c r="G212" s="45" t="s">
        <v>658</v>
      </c>
      <c r="H212" s="36" t="s">
        <v>587</v>
      </c>
      <c r="I212" s="45"/>
      <c r="J212" s="45"/>
      <c r="K212" s="45"/>
      <c r="L212" s="35">
        <f t="shared" si="41"/>
        <v>1</v>
      </c>
      <c r="M212" s="35">
        <v>1</v>
      </c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56"/>
      <c r="AT212" s="66">
        <v>0.19189613484632775</v>
      </c>
      <c r="AU212" s="62">
        <f t="shared" si="46"/>
        <v>0</v>
      </c>
      <c r="AV212" s="46">
        <f t="shared" si="45"/>
        <v>0</v>
      </c>
      <c r="AW212" s="35" t="s">
        <v>1409</v>
      </c>
    </row>
    <row r="213" spans="1:49">
      <c r="A213" s="31">
        <v>90</v>
      </c>
      <c r="B213" s="44" t="s">
        <v>1109</v>
      </c>
      <c r="C213" s="37" t="s">
        <v>19</v>
      </c>
      <c r="D213" s="43" t="s">
        <v>560</v>
      </c>
      <c r="E213" s="35" t="s">
        <v>17</v>
      </c>
      <c r="F213" s="41" t="s">
        <v>545</v>
      </c>
      <c r="G213" s="45" t="s">
        <v>659</v>
      </c>
      <c r="H213" s="36" t="s">
        <v>588</v>
      </c>
      <c r="I213" s="45"/>
      <c r="J213" s="45"/>
      <c r="K213" s="45"/>
      <c r="L213" s="35">
        <f t="shared" si="41"/>
        <v>1</v>
      </c>
      <c r="M213" s="35">
        <v>1</v>
      </c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56"/>
      <c r="AT213" s="66">
        <v>8.7517845925181109E-2</v>
      </c>
      <c r="AU213" s="62">
        <f t="shared" si="46"/>
        <v>0</v>
      </c>
      <c r="AV213" s="46">
        <f t="shared" si="45"/>
        <v>0</v>
      </c>
      <c r="AW213" s="35" t="s">
        <v>1409</v>
      </c>
    </row>
    <row r="214" spans="1:49">
      <c r="A214" s="31">
        <v>90</v>
      </c>
      <c r="B214" s="44" t="s">
        <v>1110</v>
      </c>
      <c r="C214" s="37" t="s">
        <v>561</v>
      </c>
      <c r="D214" s="43">
        <v>40000607</v>
      </c>
      <c r="E214" s="35" t="s">
        <v>17</v>
      </c>
      <c r="F214" s="41" t="s">
        <v>545</v>
      </c>
      <c r="G214" s="45" t="s">
        <v>660</v>
      </c>
      <c r="H214" s="36" t="s">
        <v>589</v>
      </c>
      <c r="I214" s="45"/>
      <c r="J214" s="45"/>
      <c r="K214" s="45"/>
      <c r="L214" s="35">
        <f t="shared" si="41"/>
        <v>1</v>
      </c>
      <c r="M214" s="35">
        <v>1</v>
      </c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56"/>
      <c r="AT214" s="66">
        <v>0.10300029191472634</v>
      </c>
      <c r="AU214" s="62">
        <f t="shared" si="46"/>
        <v>0</v>
      </c>
      <c r="AV214" s="46">
        <f t="shared" si="45"/>
        <v>0</v>
      </c>
      <c r="AW214" s="35" t="s">
        <v>1409</v>
      </c>
    </row>
    <row r="215" spans="1:49">
      <c r="A215" s="31">
        <v>90</v>
      </c>
      <c r="B215" s="44" t="s">
        <v>1111</v>
      </c>
      <c r="C215" s="37" t="s">
        <v>562</v>
      </c>
      <c r="D215" s="43">
        <v>10052720</v>
      </c>
      <c r="E215" s="35" t="s">
        <v>17</v>
      </c>
      <c r="F215" s="41" t="s">
        <v>545</v>
      </c>
      <c r="G215" s="45" t="s">
        <v>661</v>
      </c>
      <c r="H215" s="36" t="s">
        <v>590</v>
      </c>
      <c r="I215" s="45"/>
      <c r="J215" s="45"/>
      <c r="K215" s="45"/>
      <c r="L215" s="35">
        <f t="shared" si="41"/>
        <v>1</v>
      </c>
      <c r="M215" s="35">
        <v>1</v>
      </c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56"/>
      <c r="AT215" s="66">
        <v>0.10602261450259608</v>
      </c>
      <c r="AU215" s="62">
        <f t="shared" si="46"/>
        <v>0</v>
      </c>
      <c r="AV215" s="46">
        <f t="shared" si="45"/>
        <v>0</v>
      </c>
      <c r="AW215" s="35" t="s">
        <v>1409</v>
      </c>
    </row>
    <row r="216" spans="1:49">
      <c r="A216" s="32" t="s">
        <v>1133</v>
      </c>
      <c r="B216" s="33"/>
      <c r="C216" s="38"/>
      <c r="D216" s="48"/>
      <c r="E216" s="39"/>
      <c r="F216" s="42"/>
      <c r="G216" s="34"/>
      <c r="H216" s="40"/>
      <c r="I216" s="34"/>
      <c r="J216" s="34"/>
      <c r="K216" s="34"/>
      <c r="L216" s="33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49">
        <v>12037762</v>
      </c>
      <c r="AT216" s="67">
        <f t="shared" ref="AT216" si="47">SUBTOTAL(9,AT202:AT215)</f>
        <v>1</v>
      </c>
      <c r="AU216" s="57"/>
      <c r="AV216" s="47">
        <f>SUBTOTAL(9,AV202:AV215)</f>
        <v>0</v>
      </c>
      <c r="AW216" s="53" t="s">
        <v>1409</v>
      </c>
    </row>
    <row r="217" spans="1:49">
      <c r="A217" s="31">
        <v>109</v>
      </c>
      <c r="B217" s="44" t="s">
        <v>1191</v>
      </c>
      <c r="C217" s="37" t="s">
        <v>843</v>
      </c>
      <c r="D217" s="43" t="s">
        <v>844</v>
      </c>
      <c r="E217" s="35" t="s">
        <v>17</v>
      </c>
      <c r="F217" s="41" t="s">
        <v>845</v>
      </c>
      <c r="G217" s="45" t="s">
        <v>988</v>
      </c>
      <c r="H217" s="36"/>
      <c r="I217" s="45"/>
      <c r="J217" s="45" t="s">
        <v>1192</v>
      </c>
      <c r="K217" s="45"/>
      <c r="L217" s="35">
        <f t="shared" ref="L217:L280" si="48">SUM(M217:AR217)</f>
        <v>14</v>
      </c>
      <c r="M217" s="35"/>
      <c r="N217" s="35"/>
      <c r="O217" s="35">
        <v>14</v>
      </c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56"/>
      <c r="AT217" s="66">
        <v>9.4369186502001341E-3</v>
      </c>
      <c r="AU217" s="62">
        <f>AT217*$AU$246</f>
        <v>0</v>
      </c>
      <c r="AV217" s="46">
        <f t="shared" ref="AV217:AV241" si="49">AU217*L217</f>
        <v>0</v>
      </c>
      <c r="AW217" s="35" t="s">
        <v>1409</v>
      </c>
    </row>
    <row r="218" spans="1:49">
      <c r="A218" s="31">
        <v>109</v>
      </c>
      <c r="B218" s="44" t="s">
        <v>1193</v>
      </c>
      <c r="C218" s="37" t="s">
        <v>846</v>
      </c>
      <c r="D218" s="43" t="s">
        <v>847</v>
      </c>
      <c r="E218" s="35" t="s">
        <v>17</v>
      </c>
      <c r="F218" s="41" t="s">
        <v>845</v>
      </c>
      <c r="G218" s="45" t="s">
        <v>989</v>
      </c>
      <c r="H218" s="36"/>
      <c r="I218" s="45"/>
      <c r="J218" s="45" t="s">
        <v>1194</v>
      </c>
      <c r="K218" s="45"/>
      <c r="L218" s="35">
        <f t="shared" si="48"/>
        <v>3</v>
      </c>
      <c r="M218" s="35"/>
      <c r="N218" s="35"/>
      <c r="O218" s="35">
        <v>3</v>
      </c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56"/>
      <c r="AT218" s="66">
        <v>2.0476332920245574E-2</v>
      </c>
      <c r="AU218" s="62">
        <f t="shared" ref="AU218:AU245" si="50">AT218*$AU$246</f>
        <v>0</v>
      </c>
      <c r="AV218" s="46">
        <f t="shared" si="49"/>
        <v>0</v>
      </c>
      <c r="AW218" s="35" t="s">
        <v>1409</v>
      </c>
    </row>
    <row r="219" spans="1:49">
      <c r="A219" s="31">
        <v>109</v>
      </c>
      <c r="B219" s="44" t="s">
        <v>1195</v>
      </c>
      <c r="C219" s="37" t="s">
        <v>848</v>
      </c>
      <c r="D219" s="43" t="s">
        <v>849</v>
      </c>
      <c r="E219" s="35" t="s">
        <v>17</v>
      </c>
      <c r="F219" s="41" t="s">
        <v>845</v>
      </c>
      <c r="G219" s="45" t="s">
        <v>990</v>
      </c>
      <c r="H219" s="36"/>
      <c r="I219" s="45"/>
      <c r="J219" s="45" t="s">
        <v>1196</v>
      </c>
      <c r="K219" s="45"/>
      <c r="L219" s="35">
        <f t="shared" si="48"/>
        <v>2</v>
      </c>
      <c r="M219" s="35"/>
      <c r="N219" s="35"/>
      <c r="O219" s="35">
        <v>2</v>
      </c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56"/>
      <c r="AT219" s="66">
        <v>1.0683304132302038E-2</v>
      </c>
      <c r="AU219" s="62">
        <f t="shared" si="50"/>
        <v>0</v>
      </c>
      <c r="AV219" s="46">
        <f t="shared" si="49"/>
        <v>0</v>
      </c>
      <c r="AW219" s="35" t="s">
        <v>1409</v>
      </c>
    </row>
    <row r="220" spans="1:49">
      <c r="A220" s="31">
        <v>109</v>
      </c>
      <c r="B220" s="44" t="s">
        <v>1197</v>
      </c>
      <c r="C220" s="37" t="s">
        <v>850</v>
      </c>
      <c r="D220" s="43" t="s">
        <v>851</v>
      </c>
      <c r="E220" s="35" t="s">
        <v>17</v>
      </c>
      <c r="F220" s="41" t="s">
        <v>845</v>
      </c>
      <c r="G220" s="45" t="s">
        <v>991</v>
      </c>
      <c r="H220" s="36"/>
      <c r="I220" s="45"/>
      <c r="J220" s="45" t="s">
        <v>1198</v>
      </c>
      <c r="K220" s="45"/>
      <c r="L220" s="35">
        <f t="shared" si="48"/>
        <v>2</v>
      </c>
      <c r="M220" s="35"/>
      <c r="N220" s="35"/>
      <c r="O220" s="35">
        <v>2</v>
      </c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56"/>
      <c r="AT220" s="66">
        <v>1.0683304132302038E-2</v>
      </c>
      <c r="AU220" s="62">
        <f t="shared" si="50"/>
        <v>0</v>
      </c>
      <c r="AV220" s="46">
        <f t="shared" si="49"/>
        <v>0</v>
      </c>
      <c r="AW220" s="35" t="s">
        <v>1409</v>
      </c>
    </row>
    <row r="221" spans="1:49">
      <c r="A221" s="31">
        <v>109</v>
      </c>
      <c r="B221" s="44" t="s">
        <v>1199</v>
      </c>
      <c r="C221" s="37" t="s">
        <v>852</v>
      </c>
      <c r="D221" s="43" t="s">
        <v>853</v>
      </c>
      <c r="E221" s="35" t="s">
        <v>17</v>
      </c>
      <c r="F221" s="41" t="s">
        <v>845</v>
      </c>
      <c r="G221" s="45" t="s">
        <v>992</v>
      </c>
      <c r="H221" s="36"/>
      <c r="I221" s="45"/>
      <c r="J221" s="45" t="s">
        <v>1200</v>
      </c>
      <c r="K221" s="45"/>
      <c r="L221" s="35">
        <f t="shared" si="48"/>
        <v>7</v>
      </c>
      <c r="M221" s="35"/>
      <c r="N221" s="35"/>
      <c r="O221" s="35">
        <v>7</v>
      </c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56"/>
      <c r="AT221" s="66">
        <v>1.0861359201173738E-2</v>
      </c>
      <c r="AU221" s="62">
        <f t="shared" si="50"/>
        <v>0</v>
      </c>
      <c r="AV221" s="46">
        <f t="shared" si="49"/>
        <v>0</v>
      </c>
      <c r="AW221" s="35" t="s">
        <v>1409</v>
      </c>
    </row>
    <row r="222" spans="1:49">
      <c r="A222" s="31">
        <v>109</v>
      </c>
      <c r="B222" s="44" t="s">
        <v>1201</v>
      </c>
      <c r="C222" s="37" t="s">
        <v>854</v>
      </c>
      <c r="D222" s="43" t="s">
        <v>855</v>
      </c>
      <c r="E222" s="35" t="s">
        <v>17</v>
      </c>
      <c r="F222" s="41" t="s">
        <v>845</v>
      </c>
      <c r="G222" s="45" t="s">
        <v>993</v>
      </c>
      <c r="H222" s="36"/>
      <c r="I222" s="45"/>
      <c r="J222" s="45" t="s">
        <v>1202</v>
      </c>
      <c r="K222" s="45"/>
      <c r="L222" s="35">
        <f t="shared" si="48"/>
        <v>7</v>
      </c>
      <c r="M222" s="35"/>
      <c r="N222" s="35"/>
      <c r="O222" s="35">
        <v>7</v>
      </c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56"/>
      <c r="AT222" s="66">
        <v>1.0861359201173738E-2</v>
      </c>
      <c r="AU222" s="62">
        <f t="shared" si="50"/>
        <v>0</v>
      </c>
      <c r="AV222" s="46">
        <f t="shared" si="49"/>
        <v>0</v>
      </c>
      <c r="AW222" s="35" t="s">
        <v>1409</v>
      </c>
    </row>
    <row r="223" spans="1:49">
      <c r="A223" s="31">
        <v>109</v>
      </c>
      <c r="B223" s="44" t="s">
        <v>1203</v>
      </c>
      <c r="C223" s="37" t="s">
        <v>856</v>
      </c>
      <c r="D223" s="43" t="s">
        <v>857</v>
      </c>
      <c r="E223" s="35" t="s">
        <v>18</v>
      </c>
      <c r="F223" s="41" t="s">
        <v>845</v>
      </c>
      <c r="G223" s="45" t="s">
        <v>994</v>
      </c>
      <c r="H223" s="36"/>
      <c r="I223" s="45"/>
      <c r="J223" s="45" t="s">
        <v>1204</v>
      </c>
      <c r="K223" s="45"/>
      <c r="L223" s="35">
        <f t="shared" si="48"/>
        <v>38</v>
      </c>
      <c r="M223" s="35"/>
      <c r="N223" s="35"/>
      <c r="O223" s="35">
        <v>38</v>
      </c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56"/>
      <c r="AT223" s="66">
        <v>2.1366608264604077E-2</v>
      </c>
      <c r="AU223" s="62">
        <f t="shared" si="50"/>
        <v>0</v>
      </c>
      <c r="AV223" s="46">
        <f t="shared" si="49"/>
        <v>0</v>
      </c>
      <c r="AW223" s="35" t="s">
        <v>1409</v>
      </c>
    </row>
    <row r="224" spans="1:49">
      <c r="A224" s="31">
        <v>109</v>
      </c>
      <c r="B224" s="44" t="s">
        <v>1205</v>
      </c>
      <c r="C224" s="37" t="s">
        <v>858</v>
      </c>
      <c r="D224" s="43" t="s">
        <v>859</v>
      </c>
      <c r="E224" s="35" t="s">
        <v>11</v>
      </c>
      <c r="F224" s="41" t="s">
        <v>845</v>
      </c>
      <c r="G224" s="45" t="s">
        <v>995</v>
      </c>
      <c r="H224" s="36"/>
      <c r="I224" s="45"/>
      <c r="J224" s="45" t="s">
        <v>1206</v>
      </c>
      <c r="K224" s="45"/>
      <c r="L224" s="35">
        <f t="shared" si="48"/>
        <v>3</v>
      </c>
      <c r="M224" s="35"/>
      <c r="N224" s="35"/>
      <c r="O224" s="35">
        <v>3</v>
      </c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56"/>
      <c r="AT224" s="66">
        <v>3.1709827215361169E-2</v>
      </c>
      <c r="AU224" s="62">
        <f t="shared" si="50"/>
        <v>0</v>
      </c>
      <c r="AV224" s="46">
        <f t="shared" si="49"/>
        <v>0</v>
      </c>
      <c r="AW224" s="35" t="s">
        <v>1409</v>
      </c>
    </row>
    <row r="225" spans="1:49">
      <c r="A225" s="31">
        <v>109</v>
      </c>
      <c r="B225" s="44" t="s">
        <v>1207</v>
      </c>
      <c r="C225" s="37" t="s">
        <v>860</v>
      </c>
      <c r="D225" s="43" t="s">
        <v>859</v>
      </c>
      <c r="E225" s="35" t="s">
        <v>11</v>
      </c>
      <c r="F225" s="41" t="s">
        <v>845</v>
      </c>
      <c r="G225" s="45" t="s">
        <v>996</v>
      </c>
      <c r="H225" s="36"/>
      <c r="I225" s="45"/>
      <c r="J225" s="45" t="s">
        <v>1208</v>
      </c>
      <c r="K225" s="45"/>
      <c r="L225" s="35">
        <f t="shared" si="48"/>
        <v>3</v>
      </c>
      <c r="M225" s="35"/>
      <c r="N225" s="35"/>
      <c r="O225" s="35">
        <v>3</v>
      </c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56"/>
      <c r="AT225" s="66">
        <v>2.5817984986396592E-2</v>
      </c>
      <c r="AU225" s="62">
        <f t="shared" si="50"/>
        <v>0</v>
      </c>
      <c r="AV225" s="46">
        <f t="shared" si="49"/>
        <v>0</v>
      </c>
      <c r="AW225" s="35" t="s">
        <v>1409</v>
      </c>
    </row>
    <row r="226" spans="1:49">
      <c r="A226" s="31">
        <v>109</v>
      </c>
      <c r="B226" s="44" t="s">
        <v>1209</v>
      </c>
      <c r="C226" s="37" t="s">
        <v>861</v>
      </c>
      <c r="D226" s="43" t="s">
        <v>862</v>
      </c>
      <c r="E226" s="35" t="s">
        <v>11</v>
      </c>
      <c r="F226" s="41" t="s">
        <v>845</v>
      </c>
      <c r="G226" s="45" t="s">
        <v>997</v>
      </c>
      <c r="H226" s="36"/>
      <c r="I226" s="45"/>
      <c r="J226" s="45" t="s">
        <v>1210</v>
      </c>
      <c r="K226" s="45"/>
      <c r="L226" s="35">
        <f t="shared" si="48"/>
        <v>2</v>
      </c>
      <c r="M226" s="35"/>
      <c r="N226" s="35"/>
      <c r="O226" s="35">
        <v>2</v>
      </c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56"/>
      <c r="AT226" s="66">
        <v>7.6563679614831279E-2</v>
      </c>
      <c r="AU226" s="62">
        <f t="shared" si="50"/>
        <v>0</v>
      </c>
      <c r="AV226" s="46">
        <f t="shared" si="49"/>
        <v>0</v>
      </c>
      <c r="AW226" s="35" t="s">
        <v>1409</v>
      </c>
    </row>
    <row r="227" spans="1:49">
      <c r="A227" s="31">
        <v>109</v>
      </c>
      <c r="B227" s="44" t="s">
        <v>1211</v>
      </c>
      <c r="C227" s="37" t="s">
        <v>863</v>
      </c>
      <c r="D227" s="43" t="s">
        <v>864</v>
      </c>
      <c r="E227" s="35" t="s">
        <v>11</v>
      </c>
      <c r="F227" s="41" t="s">
        <v>845</v>
      </c>
      <c r="G227" s="45" t="s">
        <v>998</v>
      </c>
      <c r="H227" s="36"/>
      <c r="I227" s="45"/>
      <c r="J227" s="45" t="s">
        <v>1212</v>
      </c>
      <c r="K227" s="45"/>
      <c r="L227" s="35">
        <f t="shared" si="48"/>
        <v>2</v>
      </c>
      <c r="M227" s="35"/>
      <c r="N227" s="35"/>
      <c r="O227" s="35">
        <v>2</v>
      </c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56"/>
      <c r="AT227" s="66">
        <v>2.6530205261883395E-2</v>
      </c>
      <c r="AU227" s="62">
        <f t="shared" si="50"/>
        <v>0</v>
      </c>
      <c r="AV227" s="46">
        <f t="shared" si="49"/>
        <v>0</v>
      </c>
      <c r="AW227" s="35" t="s">
        <v>1409</v>
      </c>
    </row>
    <row r="228" spans="1:49">
      <c r="A228" s="31">
        <v>109</v>
      </c>
      <c r="B228" s="44" t="s">
        <v>1213</v>
      </c>
      <c r="C228" s="37" t="s">
        <v>865</v>
      </c>
      <c r="D228" s="43" t="s">
        <v>866</v>
      </c>
      <c r="E228" s="35" t="s">
        <v>17</v>
      </c>
      <c r="F228" s="41" t="s">
        <v>845</v>
      </c>
      <c r="G228" s="45" t="s">
        <v>999</v>
      </c>
      <c r="H228" s="36"/>
      <c r="I228" s="45"/>
      <c r="J228" s="45" t="s">
        <v>1214</v>
      </c>
      <c r="K228" s="45"/>
      <c r="L228" s="35">
        <f t="shared" si="48"/>
        <v>1</v>
      </c>
      <c r="M228" s="35"/>
      <c r="N228" s="35"/>
      <c r="O228" s="35">
        <v>1</v>
      </c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56"/>
      <c r="AT228" s="66">
        <v>2.0049000754953493E-2</v>
      </c>
      <c r="AU228" s="62">
        <f t="shared" si="50"/>
        <v>0</v>
      </c>
      <c r="AV228" s="46">
        <f t="shared" si="49"/>
        <v>0</v>
      </c>
      <c r="AW228" s="35" t="s">
        <v>1409</v>
      </c>
    </row>
    <row r="229" spans="1:49">
      <c r="A229" s="31">
        <v>109</v>
      </c>
      <c r="B229" s="44" t="s">
        <v>1215</v>
      </c>
      <c r="C229" s="37" t="s">
        <v>867</v>
      </c>
      <c r="D229" s="43" t="s">
        <v>868</v>
      </c>
      <c r="E229" s="35" t="s">
        <v>17</v>
      </c>
      <c r="F229" s="41" t="s">
        <v>845</v>
      </c>
      <c r="G229" s="45" t="s">
        <v>1000</v>
      </c>
      <c r="H229" s="36"/>
      <c r="I229" s="45"/>
      <c r="J229" s="45" t="s">
        <v>1216</v>
      </c>
      <c r="K229" s="45"/>
      <c r="L229" s="35">
        <f t="shared" si="48"/>
        <v>2</v>
      </c>
      <c r="M229" s="35"/>
      <c r="N229" s="35"/>
      <c r="O229" s="35">
        <v>2</v>
      </c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56"/>
      <c r="AT229" s="66">
        <v>1.2650812643334331E-2</v>
      </c>
      <c r="AU229" s="62">
        <f t="shared" si="50"/>
        <v>0</v>
      </c>
      <c r="AV229" s="46">
        <f t="shared" si="49"/>
        <v>0</v>
      </c>
      <c r="AW229" s="35" t="s">
        <v>1409</v>
      </c>
    </row>
    <row r="230" spans="1:49">
      <c r="A230" s="31">
        <v>109</v>
      </c>
      <c r="B230" s="44" t="s">
        <v>1217</v>
      </c>
      <c r="C230" s="37" t="s">
        <v>869</v>
      </c>
      <c r="D230" s="43" t="s">
        <v>870</v>
      </c>
      <c r="E230" s="35" t="s">
        <v>17</v>
      </c>
      <c r="F230" s="41" t="s">
        <v>845</v>
      </c>
      <c r="G230" s="45" t="s">
        <v>1001</v>
      </c>
      <c r="H230" s="36"/>
      <c r="I230" s="45"/>
      <c r="J230" s="45" t="s">
        <v>1218</v>
      </c>
      <c r="K230" s="45"/>
      <c r="L230" s="35">
        <f t="shared" si="48"/>
        <v>2</v>
      </c>
      <c r="M230" s="35"/>
      <c r="N230" s="35"/>
      <c r="O230" s="35">
        <v>2</v>
      </c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56"/>
      <c r="AT230" s="66">
        <v>1.4244405509736052E-2</v>
      </c>
      <c r="AU230" s="62">
        <f t="shared" si="50"/>
        <v>0</v>
      </c>
      <c r="AV230" s="46">
        <f t="shared" si="49"/>
        <v>0</v>
      </c>
      <c r="AW230" s="35" t="s">
        <v>1409</v>
      </c>
    </row>
    <row r="231" spans="1:49">
      <c r="A231" s="31">
        <v>109</v>
      </c>
      <c r="B231" s="44" t="s">
        <v>1219</v>
      </c>
      <c r="C231" s="37" t="s">
        <v>871</v>
      </c>
      <c r="D231" s="43" t="s">
        <v>872</v>
      </c>
      <c r="E231" s="35" t="s">
        <v>17</v>
      </c>
      <c r="F231" s="41" t="s">
        <v>845</v>
      </c>
      <c r="G231" s="45" t="s">
        <v>1002</v>
      </c>
      <c r="H231" s="36"/>
      <c r="I231" s="45"/>
      <c r="J231" s="45" t="s">
        <v>1220</v>
      </c>
      <c r="K231" s="45"/>
      <c r="L231" s="35">
        <f t="shared" si="48"/>
        <v>1</v>
      </c>
      <c r="M231" s="35"/>
      <c r="N231" s="35"/>
      <c r="O231" s="35">
        <v>1</v>
      </c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56"/>
      <c r="AT231" s="66">
        <v>4.7184593251000669E-2</v>
      </c>
      <c r="AU231" s="62">
        <f t="shared" si="50"/>
        <v>0</v>
      </c>
      <c r="AV231" s="46">
        <f t="shared" si="49"/>
        <v>0</v>
      </c>
      <c r="AW231" s="35" t="s">
        <v>1409</v>
      </c>
    </row>
    <row r="232" spans="1:49">
      <c r="A232" s="31">
        <v>109</v>
      </c>
      <c r="B232" s="44" t="s">
        <v>1221</v>
      </c>
      <c r="C232" s="37" t="s">
        <v>420</v>
      </c>
      <c r="D232" s="43" t="s">
        <v>382</v>
      </c>
      <c r="E232" s="35" t="s">
        <v>11</v>
      </c>
      <c r="F232" s="41" t="s">
        <v>845</v>
      </c>
      <c r="G232" s="45" t="s">
        <v>1003</v>
      </c>
      <c r="H232" s="36"/>
      <c r="I232" s="45"/>
      <c r="J232" s="45" t="s">
        <v>1222</v>
      </c>
      <c r="K232" s="45"/>
      <c r="L232" s="35">
        <f t="shared" si="48"/>
        <v>6</v>
      </c>
      <c r="M232" s="35"/>
      <c r="N232" s="35"/>
      <c r="O232" s="35">
        <v>6</v>
      </c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56"/>
      <c r="AT232" s="66">
        <v>7.5673404270472774E-3</v>
      </c>
      <c r="AU232" s="62">
        <f t="shared" si="50"/>
        <v>0</v>
      </c>
      <c r="AV232" s="46">
        <f t="shared" si="49"/>
        <v>0</v>
      </c>
      <c r="AW232" s="35" t="s">
        <v>1409</v>
      </c>
    </row>
    <row r="233" spans="1:49">
      <c r="A233" s="31">
        <v>109</v>
      </c>
      <c r="B233" s="44" t="s">
        <v>1223</v>
      </c>
      <c r="C233" s="37" t="s">
        <v>873</v>
      </c>
      <c r="D233" s="43" t="s">
        <v>874</v>
      </c>
      <c r="E233" s="35" t="s">
        <v>11</v>
      </c>
      <c r="F233" s="41" t="s">
        <v>845</v>
      </c>
      <c r="G233" s="45" t="s">
        <v>1004</v>
      </c>
      <c r="H233" s="36"/>
      <c r="I233" s="45"/>
      <c r="J233" s="45" t="s">
        <v>1224</v>
      </c>
      <c r="K233" s="45"/>
      <c r="L233" s="35">
        <f t="shared" si="48"/>
        <v>18</v>
      </c>
      <c r="M233" s="35"/>
      <c r="N233" s="35"/>
      <c r="O233" s="35">
        <v>18</v>
      </c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56"/>
      <c r="AT233" s="66">
        <v>1.2463854821019044E-2</v>
      </c>
      <c r="AU233" s="62">
        <f t="shared" si="50"/>
        <v>0</v>
      </c>
      <c r="AV233" s="46">
        <f t="shared" si="49"/>
        <v>0</v>
      </c>
      <c r="AW233" s="35" t="s">
        <v>1409</v>
      </c>
    </row>
    <row r="234" spans="1:49">
      <c r="A234" s="31">
        <v>109</v>
      </c>
      <c r="B234" s="44" t="s">
        <v>1225</v>
      </c>
      <c r="C234" s="37" t="s">
        <v>875</v>
      </c>
      <c r="D234" s="43" t="s">
        <v>876</v>
      </c>
      <c r="E234" s="35" t="s">
        <v>17</v>
      </c>
      <c r="F234" s="41" t="s">
        <v>845</v>
      </c>
      <c r="G234" s="45" t="s">
        <v>1005</v>
      </c>
      <c r="H234" s="36"/>
      <c r="I234" s="45"/>
      <c r="J234" s="45" t="s">
        <v>1226</v>
      </c>
      <c r="K234" s="45"/>
      <c r="L234" s="35">
        <f t="shared" si="48"/>
        <v>5</v>
      </c>
      <c r="M234" s="35"/>
      <c r="N234" s="35"/>
      <c r="O234" s="35">
        <v>5</v>
      </c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56"/>
      <c r="AT234" s="66">
        <v>2.3147158953321083E-2</v>
      </c>
      <c r="AU234" s="62">
        <f t="shared" si="50"/>
        <v>0</v>
      </c>
      <c r="AV234" s="46">
        <f t="shared" si="49"/>
        <v>0</v>
      </c>
      <c r="AW234" s="35" t="s">
        <v>1409</v>
      </c>
    </row>
    <row r="235" spans="1:49">
      <c r="A235" s="31">
        <v>109</v>
      </c>
      <c r="B235" s="44" t="s">
        <v>1227</v>
      </c>
      <c r="C235" s="37" t="s">
        <v>877</v>
      </c>
      <c r="D235" s="43" t="s">
        <v>878</v>
      </c>
      <c r="E235" s="35" t="s">
        <v>17</v>
      </c>
      <c r="F235" s="41" t="s">
        <v>845</v>
      </c>
      <c r="G235" s="45" t="s">
        <v>1006</v>
      </c>
      <c r="H235" s="36"/>
      <c r="I235" s="45"/>
      <c r="J235" s="45" t="s">
        <v>1228</v>
      </c>
      <c r="K235" s="45"/>
      <c r="L235" s="35">
        <f t="shared" si="48"/>
        <v>1</v>
      </c>
      <c r="M235" s="35"/>
      <c r="N235" s="35"/>
      <c r="O235" s="35">
        <v>1</v>
      </c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56"/>
      <c r="AT235" s="66">
        <v>2.3147158953321083E-2</v>
      </c>
      <c r="AU235" s="62">
        <f t="shared" si="50"/>
        <v>0</v>
      </c>
      <c r="AV235" s="46">
        <f t="shared" si="49"/>
        <v>0</v>
      </c>
      <c r="AW235" s="35" t="s">
        <v>1409</v>
      </c>
    </row>
    <row r="236" spans="1:49">
      <c r="A236" s="31">
        <v>109</v>
      </c>
      <c r="B236" s="44" t="s">
        <v>1229</v>
      </c>
      <c r="C236" s="37" t="s">
        <v>879</v>
      </c>
      <c r="D236" s="43" t="s">
        <v>880</v>
      </c>
      <c r="E236" s="35" t="s">
        <v>17</v>
      </c>
      <c r="F236" s="41" t="s">
        <v>845</v>
      </c>
      <c r="G236" s="45" t="s">
        <v>1007</v>
      </c>
      <c r="H236" s="36"/>
      <c r="I236" s="45"/>
      <c r="J236" s="45" t="s">
        <v>1230</v>
      </c>
      <c r="K236" s="45"/>
      <c r="L236" s="35">
        <f t="shared" si="48"/>
        <v>2</v>
      </c>
      <c r="M236" s="35"/>
      <c r="N236" s="35"/>
      <c r="O236" s="35">
        <v>2</v>
      </c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56"/>
      <c r="AT236" s="66">
        <v>6.187413643291597E-2</v>
      </c>
      <c r="AU236" s="62">
        <f t="shared" si="50"/>
        <v>0</v>
      </c>
      <c r="AV236" s="46">
        <f t="shared" si="49"/>
        <v>0</v>
      </c>
      <c r="AW236" s="35" t="s">
        <v>1409</v>
      </c>
    </row>
    <row r="237" spans="1:49">
      <c r="A237" s="31">
        <v>109</v>
      </c>
      <c r="B237" s="44" t="s">
        <v>1231</v>
      </c>
      <c r="C237" s="37" t="s">
        <v>881</v>
      </c>
      <c r="D237" s="43" t="s">
        <v>882</v>
      </c>
      <c r="E237" s="35" t="s">
        <v>17</v>
      </c>
      <c r="F237" s="41" t="s">
        <v>845</v>
      </c>
      <c r="G237" s="45" t="s">
        <v>1008</v>
      </c>
      <c r="H237" s="36"/>
      <c r="I237" s="45"/>
      <c r="J237" s="45" t="s">
        <v>1232</v>
      </c>
      <c r="K237" s="45"/>
      <c r="L237" s="35">
        <f t="shared" si="48"/>
        <v>4</v>
      </c>
      <c r="M237" s="35"/>
      <c r="N237" s="35"/>
      <c r="O237" s="35">
        <v>4</v>
      </c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56"/>
      <c r="AT237" s="66">
        <v>3.5611013774340131E-2</v>
      </c>
      <c r="AU237" s="62">
        <f t="shared" si="50"/>
        <v>0</v>
      </c>
      <c r="AV237" s="46">
        <f t="shared" si="49"/>
        <v>0</v>
      </c>
      <c r="AW237" s="35" t="s">
        <v>1409</v>
      </c>
    </row>
    <row r="238" spans="1:49">
      <c r="A238" s="31">
        <v>109</v>
      </c>
      <c r="B238" s="44" t="s">
        <v>1233</v>
      </c>
      <c r="C238" s="37" t="s">
        <v>883</v>
      </c>
      <c r="D238" s="43" t="s">
        <v>884</v>
      </c>
      <c r="E238" s="35" t="s">
        <v>17</v>
      </c>
      <c r="F238" s="41" t="s">
        <v>845</v>
      </c>
      <c r="G238" s="45" t="s">
        <v>1009</v>
      </c>
      <c r="H238" s="36"/>
      <c r="I238" s="45"/>
      <c r="J238" s="45" t="s">
        <v>1234</v>
      </c>
      <c r="K238" s="45"/>
      <c r="L238" s="35">
        <f t="shared" si="48"/>
        <v>1</v>
      </c>
      <c r="M238" s="35"/>
      <c r="N238" s="35"/>
      <c r="O238" s="35">
        <v>1</v>
      </c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56"/>
      <c r="AT238" s="66">
        <v>7.5673404270472774E-3</v>
      </c>
      <c r="AU238" s="62">
        <f t="shared" si="50"/>
        <v>0</v>
      </c>
      <c r="AV238" s="46">
        <f t="shared" si="49"/>
        <v>0</v>
      </c>
      <c r="AW238" s="35" t="s">
        <v>1409</v>
      </c>
    </row>
    <row r="239" spans="1:49">
      <c r="A239" s="31">
        <v>109</v>
      </c>
      <c r="B239" s="44" t="s">
        <v>1235</v>
      </c>
      <c r="C239" s="37" t="s">
        <v>885</v>
      </c>
      <c r="D239" s="43" t="s">
        <v>886</v>
      </c>
      <c r="E239" s="35" t="s">
        <v>17</v>
      </c>
      <c r="F239" s="41" t="s">
        <v>845</v>
      </c>
      <c r="G239" s="45" t="s">
        <v>1010</v>
      </c>
      <c r="H239" s="36"/>
      <c r="I239" s="45"/>
      <c r="J239" s="45" t="s">
        <v>1236</v>
      </c>
      <c r="K239" s="45"/>
      <c r="L239" s="35">
        <f t="shared" si="48"/>
        <v>2</v>
      </c>
      <c r="M239" s="35"/>
      <c r="N239" s="35"/>
      <c r="O239" s="35">
        <v>2</v>
      </c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56"/>
      <c r="AT239" s="66">
        <v>6.5346210275914141E-2</v>
      </c>
      <c r="AU239" s="62">
        <f t="shared" si="50"/>
        <v>0</v>
      </c>
      <c r="AV239" s="46">
        <f t="shared" si="49"/>
        <v>0</v>
      </c>
      <c r="AW239" s="35" t="s">
        <v>1409</v>
      </c>
    </row>
    <row r="240" spans="1:49">
      <c r="A240" s="31">
        <v>109</v>
      </c>
      <c r="B240" s="44" t="s">
        <v>1237</v>
      </c>
      <c r="C240" s="37" t="s">
        <v>887</v>
      </c>
      <c r="D240" s="43" t="s">
        <v>888</v>
      </c>
      <c r="E240" s="35" t="s">
        <v>17</v>
      </c>
      <c r="F240" s="41" t="s">
        <v>845</v>
      </c>
      <c r="G240" s="45" t="s">
        <v>1011</v>
      </c>
      <c r="H240" s="36"/>
      <c r="I240" s="45"/>
      <c r="J240" s="45" t="s">
        <v>1238</v>
      </c>
      <c r="K240" s="45"/>
      <c r="L240" s="35">
        <f t="shared" si="48"/>
        <v>1</v>
      </c>
      <c r="M240" s="35"/>
      <c r="N240" s="35"/>
      <c r="O240" s="35">
        <v>1</v>
      </c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56"/>
      <c r="AT240" s="66">
        <v>0.28488811019472104</v>
      </c>
      <c r="AU240" s="62">
        <f t="shared" si="50"/>
        <v>0</v>
      </c>
      <c r="AV240" s="46">
        <f t="shared" si="49"/>
        <v>0</v>
      </c>
      <c r="AW240" s="35" t="s">
        <v>1409</v>
      </c>
    </row>
    <row r="241" spans="1:49">
      <c r="A241" s="31">
        <v>109</v>
      </c>
      <c r="B241" s="44" t="s">
        <v>1239</v>
      </c>
      <c r="C241" s="37" t="s">
        <v>889</v>
      </c>
      <c r="D241" s="43"/>
      <c r="E241" s="35" t="s">
        <v>17</v>
      </c>
      <c r="F241" s="41" t="s">
        <v>845</v>
      </c>
      <c r="G241" s="45" t="s">
        <v>1012</v>
      </c>
      <c r="H241" s="36"/>
      <c r="I241" s="45"/>
      <c r="J241" s="45" t="s">
        <v>1240</v>
      </c>
      <c r="K241" s="45"/>
      <c r="L241" s="35">
        <f t="shared" si="48"/>
        <v>1</v>
      </c>
      <c r="M241" s="35"/>
      <c r="N241" s="35"/>
      <c r="O241" s="35">
        <v>1</v>
      </c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56"/>
      <c r="AT241" s="66">
        <v>6.1428998760736722E-2</v>
      </c>
      <c r="AU241" s="62">
        <f t="shared" si="50"/>
        <v>0</v>
      </c>
      <c r="AV241" s="46">
        <f t="shared" si="49"/>
        <v>0</v>
      </c>
      <c r="AW241" s="35" t="s">
        <v>1409</v>
      </c>
    </row>
    <row r="242" spans="1:49">
      <c r="A242" s="31">
        <v>109</v>
      </c>
      <c r="B242" s="44" t="s">
        <v>1241</v>
      </c>
      <c r="C242" s="37" t="s">
        <v>890</v>
      </c>
      <c r="D242" s="43" t="s">
        <v>874</v>
      </c>
      <c r="E242" s="35" t="s">
        <v>11</v>
      </c>
      <c r="F242" s="41" t="s">
        <v>845</v>
      </c>
      <c r="G242" s="45" t="s">
        <v>1013</v>
      </c>
      <c r="H242" s="36"/>
      <c r="I242" s="45"/>
      <c r="J242" s="45" t="s">
        <v>1242</v>
      </c>
      <c r="K242" s="45"/>
      <c r="L242" s="35">
        <f t="shared" si="48"/>
        <v>30</v>
      </c>
      <c r="M242" s="35"/>
      <c r="N242" s="35"/>
      <c r="O242" s="35">
        <v>30</v>
      </c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56"/>
      <c r="AT242" s="66">
        <v>8.9027534435850326E-3</v>
      </c>
      <c r="AU242" s="62">
        <f t="shared" si="50"/>
        <v>0</v>
      </c>
      <c r="AV242" s="46">
        <f t="shared" ref="AV242:AV305" si="51">AU242*L242</f>
        <v>0</v>
      </c>
      <c r="AW242" s="35" t="s">
        <v>1409</v>
      </c>
    </row>
    <row r="243" spans="1:49">
      <c r="A243" s="31">
        <v>109</v>
      </c>
      <c r="B243" s="44" t="s">
        <v>1243</v>
      </c>
      <c r="C243" s="37" t="s">
        <v>891</v>
      </c>
      <c r="D243" s="43" t="s">
        <v>874</v>
      </c>
      <c r="E243" s="35" t="s">
        <v>11</v>
      </c>
      <c r="F243" s="41" t="s">
        <v>845</v>
      </c>
      <c r="G243" s="45" t="s">
        <v>1014</v>
      </c>
      <c r="H243" s="36"/>
      <c r="I243" s="45"/>
      <c r="J243" s="45" t="s">
        <v>1244</v>
      </c>
      <c r="K243" s="45"/>
      <c r="L243" s="35">
        <f t="shared" si="48"/>
        <v>10</v>
      </c>
      <c r="M243" s="35"/>
      <c r="N243" s="35"/>
      <c r="O243" s="35">
        <v>10</v>
      </c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56"/>
      <c r="AT243" s="66">
        <v>9.9710838568152355E-3</v>
      </c>
      <c r="AU243" s="62">
        <f t="shared" si="50"/>
        <v>0</v>
      </c>
      <c r="AV243" s="46">
        <f t="shared" si="51"/>
        <v>0</v>
      </c>
      <c r="AW243" s="35" t="s">
        <v>1409</v>
      </c>
    </row>
    <row r="244" spans="1:49">
      <c r="A244" s="31">
        <v>109</v>
      </c>
      <c r="B244" s="44" t="s">
        <v>1245</v>
      </c>
      <c r="C244" s="37" t="s">
        <v>892</v>
      </c>
      <c r="D244" s="43" t="s">
        <v>893</v>
      </c>
      <c r="E244" s="35" t="s">
        <v>11</v>
      </c>
      <c r="F244" s="41" t="s">
        <v>845</v>
      </c>
      <c r="G244" s="45" t="s">
        <v>1015</v>
      </c>
      <c r="H244" s="36"/>
      <c r="I244" s="45"/>
      <c r="J244" s="45" t="s">
        <v>1246</v>
      </c>
      <c r="K244" s="45"/>
      <c r="L244" s="35">
        <f t="shared" si="48"/>
        <v>33</v>
      </c>
      <c r="M244" s="35"/>
      <c r="N244" s="35"/>
      <c r="O244" s="35">
        <v>33</v>
      </c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56"/>
      <c r="AT244" s="66">
        <v>1.9586057575887071E-2</v>
      </c>
      <c r="AU244" s="62">
        <f t="shared" si="50"/>
        <v>0</v>
      </c>
      <c r="AV244" s="46">
        <f t="shared" si="51"/>
        <v>0</v>
      </c>
      <c r="AW244" s="35" t="s">
        <v>1409</v>
      </c>
    </row>
    <row r="245" spans="1:49">
      <c r="A245" s="31">
        <v>109</v>
      </c>
      <c r="B245" s="44" t="s">
        <v>1247</v>
      </c>
      <c r="C245" s="37" t="s">
        <v>894</v>
      </c>
      <c r="D245" s="43" t="s">
        <v>893</v>
      </c>
      <c r="E245" s="35" t="s">
        <v>11</v>
      </c>
      <c r="F245" s="41" t="s">
        <v>845</v>
      </c>
      <c r="G245" s="45" t="s">
        <v>1016</v>
      </c>
      <c r="H245" s="36"/>
      <c r="I245" s="45"/>
      <c r="J245" s="45" t="s">
        <v>1248</v>
      </c>
      <c r="K245" s="45"/>
      <c r="L245" s="35">
        <f t="shared" si="48"/>
        <v>22</v>
      </c>
      <c r="M245" s="35"/>
      <c r="N245" s="35"/>
      <c r="O245" s="35">
        <v>22</v>
      </c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56"/>
      <c r="AT245" s="66">
        <v>2.9379086363830607E-2</v>
      </c>
      <c r="AU245" s="62">
        <f t="shared" si="50"/>
        <v>0</v>
      </c>
      <c r="AV245" s="46">
        <f t="shared" si="51"/>
        <v>0</v>
      </c>
      <c r="AW245" s="35" t="s">
        <v>1409</v>
      </c>
    </row>
    <row r="246" spans="1:49">
      <c r="A246" s="32" t="s">
        <v>1249</v>
      </c>
      <c r="B246" s="33"/>
      <c r="C246" s="38"/>
      <c r="D246" s="48"/>
      <c r="E246" s="39"/>
      <c r="F246" s="42"/>
      <c r="G246" s="33"/>
      <c r="H246" s="33"/>
      <c r="I246" s="33"/>
      <c r="J246" s="33"/>
      <c r="K246" s="33"/>
      <c r="L246" s="33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49">
        <v>11232480</v>
      </c>
      <c r="AT246" s="67">
        <f t="shared" ref="AT246" si="52">SUBTOTAL(9,AT217:AT245)</f>
        <v>0.99999999999999989</v>
      </c>
      <c r="AU246" s="57"/>
      <c r="AV246" s="47">
        <f>SUBTOTAL(9,AV217:AV245)</f>
        <v>0</v>
      </c>
      <c r="AW246" s="53" t="s">
        <v>1409</v>
      </c>
    </row>
    <row r="247" spans="1:49">
      <c r="A247" s="31">
        <v>110</v>
      </c>
      <c r="B247" s="44" t="s">
        <v>1250</v>
      </c>
      <c r="C247" s="37" t="s">
        <v>895</v>
      </c>
      <c r="D247" s="43" t="s">
        <v>896</v>
      </c>
      <c r="E247" s="35" t="s">
        <v>11</v>
      </c>
      <c r="F247" s="41" t="s">
        <v>897</v>
      </c>
      <c r="G247" s="45" t="s">
        <v>1017</v>
      </c>
      <c r="H247" s="36"/>
      <c r="I247" s="45"/>
      <c r="J247" s="45" t="s">
        <v>1251</v>
      </c>
      <c r="K247" s="45"/>
      <c r="L247" s="35">
        <f t="shared" si="48"/>
        <v>13</v>
      </c>
      <c r="M247" s="35"/>
      <c r="N247" s="35"/>
      <c r="O247" s="35">
        <v>13</v>
      </c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56"/>
      <c r="AT247" s="66">
        <v>1.7534246575342466E-3</v>
      </c>
      <c r="AU247" s="62">
        <f>AT247*$AU$317</f>
        <v>0</v>
      </c>
      <c r="AV247" s="46">
        <f t="shared" si="51"/>
        <v>0</v>
      </c>
      <c r="AW247" s="35" t="s">
        <v>1409</v>
      </c>
    </row>
    <row r="248" spans="1:49">
      <c r="A248" s="31">
        <v>110</v>
      </c>
      <c r="B248" s="44" t="s">
        <v>1252</v>
      </c>
      <c r="C248" s="37" t="s">
        <v>898</v>
      </c>
      <c r="D248" s="43" t="s">
        <v>899</v>
      </c>
      <c r="E248" s="35" t="s">
        <v>11</v>
      </c>
      <c r="F248" s="41" t="s">
        <v>897</v>
      </c>
      <c r="G248" s="45" t="s">
        <v>1018</v>
      </c>
      <c r="H248" s="36"/>
      <c r="I248" s="45"/>
      <c r="J248" s="45" t="s">
        <v>1253</v>
      </c>
      <c r="K248" s="45"/>
      <c r="L248" s="35">
        <f t="shared" si="48"/>
        <v>7</v>
      </c>
      <c r="M248" s="35"/>
      <c r="N248" s="35"/>
      <c r="O248" s="35">
        <v>7</v>
      </c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56"/>
      <c r="AT248" s="66">
        <v>3.9452054794520547E-3</v>
      </c>
      <c r="AU248" s="62">
        <f t="shared" ref="AU248:AU311" si="53">AT248*$AU$317</f>
        <v>0</v>
      </c>
      <c r="AV248" s="46">
        <f t="shared" si="51"/>
        <v>0</v>
      </c>
      <c r="AW248" s="35" t="s">
        <v>1409</v>
      </c>
    </row>
    <row r="249" spans="1:49">
      <c r="A249" s="31">
        <v>110</v>
      </c>
      <c r="B249" s="44" t="s">
        <v>1254</v>
      </c>
      <c r="C249" s="37" t="s">
        <v>900</v>
      </c>
      <c r="D249" s="43" t="s">
        <v>901</v>
      </c>
      <c r="E249" s="35" t="s">
        <v>11</v>
      </c>
      <c r="F249" s="41" t="s">
        <v>902</v>
      </c>
      <c r="G249" s="45" t="s">
        <v>1019</v>
      </c>
      <c r="H249" s="36"/>
      <c r="I249" s="45"/>
      <c r="J249" s="45" t="s">
        <v>1255</v>
      </c>
      <c r="K249" s="45"/>
      <c r="L249" s="35">
        <f t="shared" si="48"/>
        <v>7</v>
      </c>
      <c r="M249" s="35"/>
      <c r="N249" s="35"/>
      <c r="O249" s="35">
        <v>7</v>
      </c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56"/>
      <c r="AT249" s="66">
        <v>8.2410958904109589E-3</v>
      </c>
      <c r="AU249" s="62">
        <f t="shared" si="53"/>
        <v>0</v>
      </c>
      <c r="AV249" s="46">
        <f t="shared" si="51"/>
        <v>0</v>
      </c>
      <c r="AW249" s="35" t="s">
        <v>1409</v>
      </c>
    </row>
    <row r="250" spans="1:49">
      <c r="A250" s="31">
        <v>110</v>
      </c>
      <c r="B250" s="44" t="s">
        <v>1256</v>
      </c>
      <c r="C250" s="37" t="s">
        <v>903</v>
      </c>
      <c r="D250" s="43" t="s">
        <v>904</v>
      </c>
      <c r="E250" s="35" t="s">
        <v>11</v>
      </c>
      <c r="F250" s="41" t="s">
        <v>902</v>
      </c>
      <c r="G250" s="45" t="s">
        <v>1020</v>
      </c>
      <c r="H250" s="36"/>
      <c r="I250" s="45"/>
      <c r="J250" s="45" t="s">
        <v>1257</v>
      </c>
      <c r="K250" s="45"/>
      <c r="L250" s="35">
        <f t="shared" si="48"/>
        <v>7</v>
      </c>
      <c r="M250" s="35"/>
      <c r="N250" s="35"/>
      <c r="O250" s="35">
        <v>7</v>
      </c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56"/>
      <c r="AT250" s="66">
        <v>7.0136986301369865E-3</v>
      </c>
      <c r="AU250" s="62">
        <f t="shared" si="53"/>
        <v>0</v>
      </c>
      <c r="AV250" s="46">
        <f t="shared" si="51"/>
        <v>0</v>
      </c>
      <c r="AW250" s="35" t="s">
        <v>1409</v>
      </c>
    </row>
    <row r="251" spans="1:49">
      <c r="A251" s="31">
        <v>110</v>
      </c>
      <c r="B251" s="44" t="s">
        <v>1258</v>
      </c>
      <c r="C251" s="37" t="s">
        <v>905</v>
      </c>
      <c r="D251" s="43" t="s">
        <v>906</v>
      </c>
      <c r="E251" s="35" t="s">
        <v>17</v>
      </c>
      <c r="F251" s="41" t="s">
        <v>907</v>
      </c>
      <c r="G251" s="45" t="s">
        <v>1021</v>
      </c>
      <c r="H251" s="36"/>
      <c r="I251" s="45"/>
      <c r="J251" s="45" t="s">
        <v>1259</v>
      </c>
      <c r="K251" s="45"/>
      <c r="L251" s="35">
        <f t="shared" si="48"/>
        <v>5</v>
      </c>
      <c r="M251" s="35"/>
      <c r="N251" s="35"/>
      <c r="O251" s="35">
        <v>5</v>
      </c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56"/>
      <c r="AT251" s="66">
        <v>6.3123287671232875E-3</v>
      </c>
      <c r="AU251" s="62">
        <f t="shared" si="53"/>
        <v>0</v>
      </c>
      <c r="AV251" s="46">
        <f t="shared" si="51"/>
        <v>0</v>
      </c>
      <c r="AW251" s="35" t="s">
        <v>1409</v>
      </c>
    </row>
    <row r="252" spans="1:49">
      <c r="A252" s="31">
        <v>110</v>
      </c>
      <c r="B252" s="44" t="s">
        <v>1260</v>
      </c>
      <c r="C252" s="37" t="s">
        <v>908</v>
      </c>
      <c r="D252" s="43" t="s">
        <v>386</v>
      </c>
      <c r="E252" s="35" t="s">
        <v>17</v>
      </c>
      <c r="F252" s="41" t="s">
        <v>907</v>
      </c>
      <c r="G252" s="45" t="s">
        <v>1022</v>
      </c>
      <c r="H252" s="36"/>
      <c r="I252" s="45"/>
      <c r="J252" s="45" t="s">
        <v>1261</v>
      </c>
      <c r="K252" s="45"/>
      <c r="L252" s="35">
        <f t="shared" si="48"/>
        <v>5</v>
      </c>
      <c r="M252" s="35"/>
      <c r="N252" s="35"/>
      <c r="O252" s="35">
        <v>5</v>
      </c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56"/>
      <c r="AT252" s="66">
        <v>4.2082191780821914E-3</v>
      </c>
      <c r="AU252" s="62">
        <f t="shared" si="53"/>
        <v>0</v>
      </c>
      <c r="AV252" s="46">
        <f t="shared" si="51"/>
        <v>0</v>
      </c>
      <c r="AW252" s="35" t="s">
        <v>1409</v>
      </c>
    </row>
    <row r="253" spans="1:49">
      <c r="A253" s="31">
        <v>110</v>
      </c>
      <c r="B253" s="44" t="s">
        <v>1262</v>
      </c>
      <c r="C253" s="37" t="s">
        <v>909</v>
      </c>
      <c r="D253" s="43" t="s">
        <v>910</v>
      </c>
      <c r="E253" s="35" t="s">
        <v>11</v>
      </c>
      <c r="F253" s="41" t="s">
        <v>902</v>
      </c>
      <c r="G253" s="45" t="s">
        <v>1023</v>
      </c>
      <c r="H253" s="36"/>
      <c r="I253" s="45"/>
      <c r="J253" s="45" t="s">
        <v>1263</v>
      </c>
      <c r="K253" s="45"/>
      <c r="L253" s="35">
        <f t="shared" si="48"/>
        <v>2</v>
      </c>
      <c r="M253" s="35"/>
      <c r="N253" s="35"/>
      <c r="O253" s="35">
        <v>2</v>
      </c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56"/>
      <c r="AT253" s="66">
        <v>7.0136986301369865E-3</v>
      </c>
      <c r="AU253" s="62">
        <f t="shared" si="53"/>
        <v>0</v>
      </c>
      <c r="AV253" s="46">
        <f t="shared" si="51"/>
        <v>0</v>
      </c>
      <c r="AW253" s="35" t="s">
        <v>1409</v>
      </c>
    </row>
    <row r="254" spans="1:49">
      <c r="A254" s="31">
        <v>110</v>
      </c>
      <c r="B254" s="44" t="s">
        <v>1264</v>
      </c>
      <c r="C254" s="37" t="s">
        <v>911</v>
      </c>
      <c r="D254" s="43" t="s">
        <v>912</v>
      </c>
      <c r="E254" s="35" t="s">
        <v>11</v>
      </c>
      <c r="F254" s="41" t="s">
        <v>902</v>
      </c>
      <c r="G254" s="45" t="s">
        <v>1024</v>
      </c>
      <c r="H254" s="36"/>
      <c r="I254" s="45"/>
      <c r="J254" s="45" t="s">
        <v>1265</v>
      </c>
      <c r="K254" s="45"/>
      <c r="L254" s="35">
        <f t="shared" si="48"/>
        <v>2</v>
      </c>
      <c r="M254" s="35"/>
      <c r="N254" s="35"/>
      <c r="O254" s="35">
        <v>2</v>
      </c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56"/>
      <c r="AT254" s="66">
        <v>6.1369863013698627E-3</v>
      </c>
      <c r="AU254" s="62">
        <f t="shared" si="53"/>
        <v>0</v>
      </c>
      <c r="AV254" s="46">
        <f t="shared" si="51"/>
        <v>0</v>
      </c>
      <c r="AW254" s="35" t="s">
        <v>1409</v>
      </c>
    </row>
    <row r="255" spans="1:49">
      <c r="A255" s="31">
        <v>110</v>
      </c>
      <c r="B255" s="44" t="s">
        <v>1266</v>
      </c>
      <c r="C255" s="37" t="s">
        <v>913</v>
      </c>
      <c r="D255" s="43" t="s">
        <v>901</v>
      </c>
      <c r="E255" s="35" t="s">
        <v>11</v>
      </c>
      <c r="F255" s="41" t="s">
        <v>902</v>
      </c>
      <c r="G255" s="45" t="s">
        <v>1025</v>
      </c>
      <c r="H255" s="36"/>
      <c r="I255" s="45"/>
      <c r="J255" s="45" t="s">
        <v>1267</v>
      </c>
      <c r="K255" s="45"/>
      <c r="L255" s="35">
        <f t="shared" si="48"/>
        <v>10</v>
      </c>
      <c r="M255" s="35"/>
      <c r="N255" s="35"/>
      <c r="O255" s="35">
        <v>10</v>
      </c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56"/>
      <c r="AT255" s="66">
        <v>5.7863013698630141E-3</v>
      </c>
      <c r="AU255" s="62">
        <f t="shared" si="53"/>
        <v>0</v>
      </c>
      <c r="AV255" s="46">
        <f t="shared" si="51"/>
        <v>0</v>
      </c>
      <c r="AW255" s="35" t="s">
        <v>1409</v>
      </c>
    </row>
    <row r="256" spans="1:49">
      <c r="A256" s="31">
        <v>110</v>
      </c>
      <c r="B256" s="44" t="s">
        <v>1268</v>
      </c>
      <c r="C256" s="37" t="s">
        <v>914</v>
      </c>
      <c r="D256" s="43" t="s">
        <v>904</v>
      </c>
      <c r="E256" s="35" t="s">
        <v>11</v>
      </c>
      <c r="F256" s="41" t="s">
        <v>902</v>
      </c>
      <c r="G256" s="45" t="s">
        <v>1026</v>
      </c>
      <c r="H256" s="36"/>
      <c r="I256" s="45"/>
      <c r="J256" s="45" t="s">
        <v>1269</v>
      </c>
      <c r="K256" s="45"/>
      <c r="L256" s="35">
        <f t="shared" si="48"/>
        <v>10</v>
      </c>
      <c r="M256" s="35"/>
      <c r="N256" s="35"/>
      <c r="O256" s="35">
        <v>10</v>
      </c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56"/>
      <c r="AT256" s="66">
        <v>2.980821917808219E-3</v>
      </c>
      <c r="AU256" s="62">
        <f t="shared" si="53"/>
        <v>0</v>
      </c>
      <c r="AV256" s="46">
        <f t="shared" si="51"/>
        <v>0</v>
      </c>
      <c r="AW256" s="35" t="s">
        <v>1409</v>
      </c>
    </row>
    <row r="257" spans="1:49">
      <c r="A257" s="31">
        <v>110</v>
      </c>
      <c r="B257" s="44" t="s">
        <v>1270</v>
      </c>
      <c r="C257" s="37" t="s">
        <v>915</v>
      </c>
      <c r="D257" s="43" t="s">
        <v>901</v>
      </c>
      <c r="E257" s="35" t="s">
        <v>11</v>
      </c>
      <c r="F257" s="41" t="s">
        <v>902</v>
      </c>
      <c r="G257" s="45" t="s">
        <v>1027</v>
      </c>
      <c r="H257" s="36"/>
      <c r="I257" s="45"/>
      <c r="J257" s="45" t="s">
        <v>1271</v>
      </c>
      <c r="K257" s="45"/>
      <c r="L257" s="35">
        <f t="shared" si="48"/>
        <v>5</v>
      </c>
      <c r="M257" s="35"/>
      <c r="N257" s="35"/>
      <c r="O257" s="35">
        <v>5</v>
      </c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56"/>
      <c r="AT257" s="66">
        <v>5.2602739726027399E-3</v>
      </c>
      <c r="AU257" s="62">
        <f t="shared" si="53"/>
        <v>0</v>
      </c>
      <c r="AV257" s="46">
        <f t="shared" si="51"/>
        <v>0</v>
      </c>
      <c r="AW257" s="35" t="s">
        <v>1409</v>
      </c>
    </row>
    <row r="258" spans="1:49">
      <c r="A258" s="31">
        <v>110</v>
      </c>
      <c r="B258" s="44" t="s">
        <v>1272</v>
      </c>
      <c r="C258" s="37" t="s">
        <v>916</v>
      </c>
      <c r="D258" s="43" t="s">
        <v>904</v>
      </c>
      <c r="E258" s="35" t="s">
        <v>11</v>
      </c>
      <c r="F258" s="41" t="s">
        <v>902</v>
      </c>
      <c r="G258" s="45" t="s">
        <v>1028</v>
      </c>
      <c r="H258" s="36"/>
      <c r="I258" s="45"/>
      <c r="J258" s="45" t="s">
        <v>1273</v>
      </c>
      <c r="K258" s="45"/>
      <c r="L258" s="35">
        <f t="shared" si="48"/>
        <v>5</v>
      </c>
      <c r="M258" s="35"/>
      <c r="N258" s="35"/>
      <c r="O258" s="35">
        <v>5</v>
      </c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56"/>
      <c r="AT258" s="66">
        <v>4.7342465753424656E-3</v>
      </c>
      <c r="AU258" s="62">
        <f t="shared" si="53"/>
        <v>0</v>
      </c>
      <c r="AV258" s="46">
        <f t="shared" si="51"/>
        <v>0</v>
      </c>
      <c r="AW258" s="35" t="s">
        <v>1409</v>
      </c>
    </row>
    <row r="259" spans="1:49">
      <c r="A259" s="31">
        <v>110</v>
      </c>
      <c r="B259" s="44" t="s">
        <v>1274</v>
      </c>
      <c r="C259" s="37" t="s">
        <v>917</v>
      </c>
      <c r="D259" s="43" t="s">
        <v>901</v>
      </c>
      <c r="E259" s="35" t="s">
        <v>11</v>
      </c>
      <c r="F259" s="41" t="s">
        <v>902</v>
      </c>
      <c r="G259" s="45" t="s">
        <v>1029</v>
      </c>
      <c r="H259" s="36"/>
      <c r="I259" s="45"/>
      <c r="J259" s="45" t="s">
        <v>1275</v>
      </c>
      <c r="K259" s="45"/>
      <c r="L259" s="35">
        <f t="shared" si="48"/>
        <v>2</v>
      </c>
      <c r="M259" s="35"/>
      <c r="N259" s="35"/>
      <c r="O259" s="35">
        <v>2</v>
      </c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56"/>
      <c r="AT259" s="66">
        <v>5.961643835616438E-3</v>
      </c>
      <c r="AU259" s="62">
        <f t="shared" si="53"/>
        <v>0</v>
      </c>
      <c r="AV259" s="46">
        <f t="shared" si="51"/>
        <v>0</v>
      </c>
      <c r="AW259" s="35" t="s">
        <v>1409</v>
      </c>
    </row>
    <row r="260" spans="1:49">
      <c r="A260" s="31">
        <v>110</v>
      </c>
      <c r="B260" s="44" t="s">
        <v>1276</v>
      </c>
      <c r="C260" s="37" t="s">
        <v>918</v>
      </c>
      <c r="D260" s="43" t="s">
        <v>904</v>
      </c>
      <c r="E260" s="35" t="s">
        <v>11</v>
      </c>
      <c r="F260" s="41" t="s">
        <v>902</v>
      </c>
      <c r="G260" s="45" t="s">
        <v>1030</v>
      </c>
      <c r="H260" s="36"/>
      <c r="I260" s="45"/>
      <c r="J260" s="45" t="s">
        <v>1277</v>
      </c>
      <c r="K260" s="45"/>
      <c r="L260" s="35">
        <f t="shared" si="48"/>
        <v>2</v>
      </c>
      <c r="M260" s="35"/>
      <c r="N260" s="35"/>
      <c r="O260" s="35">
        <v>2</v>
      </c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56"/>
      <c r="AT260" s="66">
        <v>4.3835616438356161E-3</v>
      </c>
      <c r="AU260" s="62">
        <f t="shared" si="53"/>
        <v>0</v>
      </c>
      <c r="AV260" s="46">
        <f t="shared" si="51"/>
        <v>0</v>
      </c>
      <c r="AW260" s="35" t="s">
        <v>1409</v>
      </c>
    </row>
    <row r="261" spans="1:49">
      <c r="A261" s="31">
        <v>110</v>
      </c>
      <c r="B261" s="44" t="s">
        <v>1278</v>
      </c>
      <c r="C261" s="37" t="s">
        <v>919</v>
      </c>
      <c r="D261" s="43" t="s">
        <v>899</v>
      </c>
      <c r="E261" s="35" t="s">
        <v>11</v>
      </c>
      <c r="F261" s="41" t="s">
        <v>897</v>
      </c>
      <c r="G261" s="45" t="s">
        <v>1031</v>
      </c>
      <c r="H261" s="36"/>
      <c r="I261" s="45"/>
      <c r="J261" s="45" t="s">
        <v>1279</v>
      </c>
      <c r="K261" s="45"/>
      <c r="L261" s="35">
        <f t="shared" si="48"/>
        <v>4</v>
      </c>
      <c r="M261" s="35"/>
      <c r="N261" s="35"/>
      <c r="O261" s="35">
        <v>4</v>
      </c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56"/>
      <c r="AT261" s="66">
        <v>3.4191780821917809E-3</v>
      </c>
      <c r="AU261" s="62">
        <f t="shared" si="53"/>
        <v>0</v>
      </c>
      <c r="AV261" s="46">
        <f t="shared" si="51"/>
        <v>0</v>
      </c>
      <c r="AW261" s="35" t="s">
        <v>1409</v>
      </c>
    </row>
    <row r="262" spans="1:49">
      <c r="A262" s="31">
        <v>110</v>
      </c>
      <c r="B262" s="44" t="s">
        <v>1280</v>
      </c>
      <c r="C262" s="37" t="s">
        <v>920</v>
      </c>
      <c r="D262" s="43" t="s">
        <v>899</v>
      </c>
      <c r="E262" s="35" t="s">
        <v>11</v>
      </c>
      <c r="F262" s="41" t="s">
        <v>897</v>
      </c>
      <c r="G262" s="45" t="s">
        <v>1032</v>
      </c>
      <c r="H262" s="36"/>
      <c r="I262" s="45"/>
      <c r="J262" s="45" t="s">
        <v>1281</v>
      </c>
      <c r="K262" s="45"/>
      <c r="L262" s="35">
        <f t="shared" si="48"/>
        <v>4</v>
      </c>
      <c r="M262" s="35"/>
      <c r="N262" s="35"/>
      <c r="O262" s="35">
        <v>4</v>
      </c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56"/>
      <c r="AT262" s="66">
        <v>3.5068493150684932E-3</v>
      </c>
      <c r="AU262" s="62">
        <f t="shared" si="53"/>
        <v>0</v>
      </c>
      <c r="AV262" s="46">
        <f t="shared" si="51"/>
        <v>0</v>
      </c>
      <c r="AW262" s="35" t="s">
        <v>1409</v>
      </c>
    </row>
    <row r="263" spans="1:49">
      <c r="A263" s="31">
        <v>110</v>
      </c>
      <c r="B263" s="44" t="s">
        <v>1282</v>
      </c>
      <c r="C263" s="37" t="s">
        <v>921</v>
      </c>
      <c r="D263" s="43" t="s">
        <v>899</v>
      </c>
      <c r="E263" s="35" t="s">
        <v>11</v>
      </c>
      <c r="F263" s="41" t="s">
        <v>897</v>
      </c>
      <c r="G263" s="45" t="s">
        <v>1033</v>
      </c>
      <c r="H263" s="36"/>
      <c r="I263" s="45"/>
      <c r="J263" s="45" t="s">
        <v>1283</v>
      </c>
      <c r="K263" s="45"/>
      <c r="L263" s="35">
        <f t="shared" si="48"/>
        <v>3</v>
      </c>
      <c r="M263" s="35"/>
      <c r="N263" s="35"/>
      <c r="O263" s="35">
        <v>3</v>
      </c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56"/>
      <c r="AT263" s="66">
        <v>4.5808219178082189E-3</v>
      </c>
      <c r="AU263" s="62">
        <f t="shared" si="53"/>
        <v>0</v>
      </c>
      <c r="AV263" s="46">
        <f t="shared" si="51"/>
        <v>0</v>
      </c>
      <c r="AW263" s="35" t="s">
        <v>1409</v>
      </c>
    </row>
    <row r="264" spans="1:49">
      <c r="A264" s="31">
        <v>110</v>
      </c>
      <c r="B264" s="44" t="s">
        <v>1284</v>
      </c>
      <c r="C264" s="37" t="s">
        <v>922</v>
      </c>
      <c r="D264" s="43" t="s">
        <v>896</v>
      </c>
      <c r="E264" s="35" t="s">
        <v>11</v>
      </c>
      <c r="F264" s="41" t="s">
        <v>897</v>
      </c>
      <c r="G264" s="45" t="s">
        <v>1034</v>
      </c>
      <c r="H264" s="36"/>
      <c r="I264" s="45"/>
      <c r="J264" s="45" t="s">
        <v>1285</v>
      </c>
      <c r="K264" s="45"/>
      <c r="L264" s="35">
        <f t="shared" si="48"/>
        <v>4</v>
      </c>
      <c r="M264" s="35"/>
      <c r="N264" s="35"/>
      <c r="O264" s="35">
        <v>4</v>
      </c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56"/>
      <c r="AT264" s="66">
        <v>5.1726027397260271E-3</v>
      </c>
      <c r="AU264" s="62">
        <f t="shared" si="53"/>
        <v>0</v>
      </c>
      <c r="AV264" s="46">
        <f t="shared" si="51"/>
        <v>0</v>
      </c>
      <c r="AW264" s="35" t="s">
        <v>1409</v>
      </c>
    </row>
    <row r="265" spans="1:49">
      <c r="A265" s="31">
        <v>110</v>
      </c>
      <c r="B265" s="44" t="s">
        <v>1286</v>
      </c>
      <c r="C265" s="37" t="s">
        <v>923</v>
      </c>
      <c r="D265" s="43" t="s">
        <v>901</v>
      </c>
      <c r="E265" s="35" t="s">
        <v>11</v>
      </c>
      <c r="F265" s="41" t="s">
        <v>902</v>
      </c>
      <c r="G265" s="45" t="s">
        <v>1035</v>
      </c>
      <c r="H265" s="36"/>
      <c r="I265" s="45"/>
      <c r="J265" s="45" t="s">
        <v>1287</v>
      </c>
      <c r="K265" s="45"/>
      <c r="L265" s="35">
        <f t="shared" si="48"/>
        <v>5</v>
      </c>
      <c r="M265" s="35"/>
      <c r="N265" s="35"/>
      <c r="O265" s="35">
        <v>5</v>
      </c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56"/>
      <c r="AT265" s="66">
        <v>4.4712328767123289E-3</v>
      </c>
      <c r="AU265" s="62">
        <f t="shared" si="53"/>
        <v>0</v>
      </c>
      <c r="AV265" s="46">
        <f t="shared" si="51"/>
        <v>0</v>
      </c>
      <c r="AW265" s="35" t="s">
        <v>1409</v>
      </c>
    </row>
    <row r="266" spans="1:49">
      <c r="A266" s="31">
        <v>110</v>
      </c>
      <c r="B266" s="44" t="s">
        <v>1288</v>
      </c>
      <c r="C266" s="37" t="s">
        <v>924</v>
      </c>
      <c r="D266" s="43" t="s">
        <v>925</v>
      </c>
      <c r="E266" s="35" t="s">
        <v>11</v>
      </c>
      <c r="F266" s="41" t="s">
        <v>902</v>
      </c>
      <c r="G266" s="45" t="s">
        <v>1036</v>
      </c>
      <c r="H266" s="36"/>
      <c r="I266" s="45"/>
      <c r="J266" s="45" t="s">
        <v>1289</v>
      </c>
      <c r="K266" s="45"/>
      <c r="L266" s="35">
        <f t="shared" si="48"/>
        <v>4</v>
      </c>
      <c r="M266" s="35"/>
      <c r="N266" s="35"/>
      <c r="O266" s="35">
        <v>4</v>
      </c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56"/>
      <c r="AT266" s="66">
        <v>3.9452054794520547E-3</v>
      </c>
      <c r="AU266" s="62">
        <f t="shared" si="53"/>
        <v>0</v>
      </c>
      <c r="AV266" s="46">
        <f t="shared" si="51"/>
        <v>0</v>
      </c>
      <c r="AW266" s="35" t="s">
        <v>1409</v>
      </c>
    </row>
    <row r="267" spans="1:49">
      <c r="A267" s="31">
        <v>110</v>
      </c>
      <c r="B267" s="44" t="s">
        <v>1290</v>
      </c>
      <c r="C267" s="37" t="s">
        <v>926</v>
      </c>
      <c r="D267" s="43" t="s">
        <v>901</v>
      </c>
      <c r="E267" s="35" t="s">
        <v>11</v>
      </c>
      <c r="F267" s="41" t="s">
        <v>902</v>
      </c>
      <c r="G267" s="45" t="s">
        <v>1037</v>
      </c>
      <c r="H267" s="36"/>
      <c r="I267" s="45"/>
      <c r="J267" s="45" t="s">
        <v>1291</v>
      </c>
      <c r="K267" s="45"/>
      <c r="L267" s="35">
        <f t="shared" si="48"/>
        <v>5</v>
      </c>
      <c r="M267" s="35"/>
      <c r="N267" s="35"/>
      <c r="O267" s="35">
        <v>5</v>
      </c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56"/>
      <c r="AT267" s="66">
        <v>4.4712328767123289E-3</v>
      </c>
      <c r="AU267" s="62">
        <f t="shared" si="53"/>
        <v>0</v>
      </c>
      <c r="AV267" s="46">
        <f t="shared" si="51"/>
        <v>0</v>
      </c>
      <c r="AW267" s="35" t="s">
        <v>1409</v>
      </c>
    </row>
    <row r="268" spans="1:49">
      <c r="A268" s="31">
        <v>110</v>
      </c>
      <c r="B268" s="44" t="s">
        <v>1292</v>
      </c>
      <c r="C268" s="37" t="s">
        <v>927</v>
      </c>
      <c r="D268" s="43" t="s">
        <v>925</v>
      </c>
      <c r="E268" s="35" t="s">
        <v>11</v>
      </c>
      <c r="F268" s="41" t="s">
        <v>902</v>
      </c>
      <c r="G268" s="45" t="s">
        <v>1038</v>
      </c>
      <c r="H268" s="36"/>
      <c r="I268" s="45"/>
      <c r="J268" s="45" t="s">
        <v>1293</v>
      </c>
      <c r="K268" s="45"/>
      <c r="L268" s="35">
        <f t="shared" si="48"/>
        <v>5</v>
      </c>
      <c r="M268" s="35"/>
      <c r="N268" s="35"/>
      <c r="O268" s="35">
        <v>5</v>
      </c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56"/>
      <c r="AT268" s="66">
        <v>4.1205479452054794E-3</v>
      </c>
      <c r="AU268" s="62">
        <f t="shared" si="53"/>
        <v>0</v>
      </c>
      <c r="AV268" s="46">
        <f t="shared" si="51"/>
        <v>0</v>
      </c>
      <c r="AW268" s="35" t="s">
        <v>1409</v>
      </c>
    </row>
    <row r="269" spans="1:49">
      <c r="A269" s="31">
        <v>110</v>
      </c>
      <c r="B269" s="44" t="s">
        <v>1294</v>
      </c>
      <c r="C269" s="37" t="s">
        <v>928</v>
      </c>
      <c r="D269" s="43" t="s">
        <v>901</v>
      </c>
      <c r="E269" s="35" t="s">
        <v>11</v>
      </c>
      <c r="F269" s="41" t="s">
        <v>902</v>
      </c>
      <c r="G269" s="45" t="s">
        <v>1039</v>
      </c>
      <c r="H269" s="36"/>
      <c r="I269" s="45"/>
      <c r="J269" s="45" t="s">
        <v>1295</v>
      </c>
      <c r="K269" s="45"/>
      <c r="L269" s="35">
        <f t="shared" si="48"/>
        <v>2</v>
      </c>
      <c r="M269" s="35"/>
      <c r="N269" s="35"/>
      <c r="O269" s="35">
        <v>2</v>
      </c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56"/>
      <c r="AT269" s="66">
        <v>3.682191780821918E-3</v>
      </c>
      <c r="AU269" s="62">
        <f t="shared" si="53"/>
        <v>0</v>
      </c>
      <c r="AV269" s="46">
        <f t="shared" si="51"/>
        <v>0</v>
      </c>
      <c r="AW269" s="35" t="s">
        <v>1409</v>
      </c>
    </row>
    <row r="270" spans="1:49">
      <c r="A270" s="31">
        <v>110</v>
      </c>
      <c r="B270" s="44" t="s">
        <v>1296</v>
      </c>
      <c r="C270" s="37" t="s">
        <v>929</v>
      </c>
      <c r="D270" s="43" t="s">
        <v>930</v>
      </c>
      <c r="E270" s="35" t="s">
        <v>11</v>
      </c>
      <c r="F270" s="41" t="s">
        <v>902</v>
      </c>
      <c r="G270" s="45" t="s">
        <v>1040</v>
      </c>
      <c r="H270" s="36"/>
      <c r="I270" s="45"/>
      <c r="J270" s="45" t="s">
        <v>1297</v>
      </c>
      <c r="K270" s="45"/>
      <c r="L270" s="35">
        <f t="shared" si="48"/>
        <v>3</v>
      </c>
      <c r="M270" s="35"/>
      <c r="N270" s="35"/>
      <c r="O270" s="35">
        <v>3</v>
      </c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56"/>
      <c r="AT270" s="66">
        <v>3.682191780821918E-3</v>
      </c>
      <c r="AU270" s="62">
        <f t="shared" si="53"/>
        <v>0</v>
      </c>
      <c r="AV270" s="46">
        <f t="shared" si="51"/>
        <v>0</v>
      </c>
      <c r="AW270" s="35" t="s">
        <v>1409</v>
      </c>
    </row>
    <row r="271" spans="1:49">
      <c r="A271" s="31">
        <v>110</v>
      </c>
      <c r="B271" s="44" t="s">
        <v>1298</v>
      </c>
      <c r="C271" s="37" t="s">
        <v>931</v>
      </c>
      <c r="D271" s="43" t="s">
        <v>901</v>
      </c>
      <c r="E271" s="35" t="s">
        <v>11</v>
      </c>
      <c r="F271" s="41" t="s">
        <v>902</v>
      </c>
      <c r="G271" s="45" t="s">
        <v>1041</v>
      </c>
      <c r="H271" s="36"/>
      <c r="I271" s="45"/>
      <c r="J271" s="45" t="s">
        <v>1299</v>
      </c>
      <c r="K271" s="45"/>
      <c r="L271" s="35">
        <f t="shared" si="48"/>
        <v>5</v>
      </c>
      <c r="M271" s="35"/>
      <c r="N271" s="35"/>
      <c r="O271" s="35">
        <v>5</v>
      </c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56"/>
      <c r="AT271" s="66">
        <v>4.9972602739726023E-3</v>
      </c>
      <c r="AU271" s="62">
        <f t="shared" si="53"/>
        <v>0</v>
      </c>
      <c r="AV271" s="46">
        <f t="shared" si="51"/>
        <v>0</v>
      </c>
      <c r="AW271" s="35" t="s">
        <v>1409</v>
      </c>
    </row>
    <row r="272" spans="1:49">
      <c r="A272" s="31">
        <v>110</v>
      </c>
      <c r="B272" s="44" t="s">
        <v>1300</v>
      </c>
      <c r="C272" s="37" t="s">
        <v>932</v>
      </c>
      <c r="D272" s="43" t="s">
        <v>904</v>
      </c>
      <c r="E272" s="35" t="s">
        <v>11</v>
      </c>
      <c r="F272" s="41" t="s">
        <v>902</v>
      </c>
      <c r="G272" s="45" t="s">
        <v>1042</v>
      </c>
      <c r="H272" s="36"/>
      <c r="I272" s="45"/>
      <c r="J272" s="45" t="s">
        <v>1301</v>
      </c>
      <c r="K272" s="45"/>
      <c r="L272" s="35">
        <f t="shared" si="48"/>
        <v>5</v>
      </c>
      <c r="M272" s="35"/>
      <c r="N272" s="35"/>
      <c r="O272" s="35">
        <v>5</v>
      </c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56"/>
      <c r="AT272" s="66">
        <v>4.9972602739726023E-3</v>
      </c>
      <c r="AU272" s="62">
        <f t="shared" si="53"/>
        <v>0</v>
      </c>
      <c r="AV272" s="46">
        <f t="shared" si="51"/>
        <v>0</v>
      </c>
      <c r="AW272" s="35" t="s">
        <v>1409</v>
      </c>
    </row>
    <row r="273" spans="1:49">
      <c r="A273" s="31">
        <v>110</v>
      </c>
      <c r="B273" s="44" t="s">
        <v>1302</v>
      </c>
      <c r="C273" s="37" t="s">
        <v>933</v>
      </c>
      <c r="D273" s="43" t="s">
        <v>901</v>
      </c>
      <c r="E273" s="35" t="s">
        <v>11</v>
      </c>
      <c r="F273" s="41" t="s">
        <v>902</v>
      </c>
      <c r="G273" s="45" t="s">
        <v>1043</v>
      </c>
      <c r="H273" s="36"/>
      <c r="I273" s="45"/>
      <c r="J273" s="45" t="s">
        <v>1303</v>
      </c>
      <c r="K273" s="45"/>
      <c r="L273" s="35">
        <f t="shared" si="48"/>
        <v>2</v>
      </c>
      <c r="M273" s="35"/>
      <c r="N273" s="35"/>
      <c r="O273" s="35">
        <v>2</v>
      </c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56"/>
      <c r="AT273" s="66">
        <v>6.3123287671232875E-3</v>
      </c>
      <c r="AU273" s="62">
        <f t="shared" si="53"/>
        <v>0</v>
      </c>
      <c r="AV273" s="46">
        <f t="shared" si="51"/>
        <v>0</v>
      </c>
      <c r="AW273" s="35" t="s">
        <v>1409</v>
      </c>
    </row>
    <row r="274" spans="1:49">
      <c r="A274" s="31">
        <v>110</v>
      </c>
      <c r="B274" s="44" t="s">
        <v>1304</v>
      </c>
      <c r="C274" s="37" t="s">
        <v>934</v>
      </c>
      <c r="D274" s="43" t="s">
        <v>904</v>
      </c>
      <c r="E274" s="35" t="s">
        <v>11</v>
      </c>
      <c r="F274" s="41" t="s">
        <v>902</v>
      </c>
      <c r="G274" s="45" t="s">
        <v>1044</v>
      </c>
      <c r="H274" s="36"/>
      <c r="I274" s="45"/>
      <c r="J274" s="45" t="s">
        <v>1305</v>
      </c>
      <c r="K274" s="45"/>
      <c r="L274" s="35">
        <f t="shared" si="48"/>
        <v>1</v>
      </c>
      <c r="M274" s="35"/>
      <c r="N274" s="35"/>
      <c r="O274" s="35">
        <v>1</v>
      </c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56"/>
      <c r="AT274" s="66">
        <v>7.1890410958904112E-3</v>
      </c>
      <c r="AU274" s="62">
        <f t="shared" si="53"/>
        <v>0</v>
      </c>
      <c r="AV274" s="46">
        <f t="shared" si="51"/>
        <v>0</v>
      </c>
      <c r="AW274" s="35" t="s">
        <v>1409</v>
      </c>
    </row>
    <row r="275" spans="1:49">
      <c r="A275" s="31">
        <v>110</v>
      </c>
      <c r="B275" s="44" t="s">
        <v>1306</v>
      </c>
      <c r="C275" s="37" t="s">
        <v>935</v>
      </c>
      <c r="D275" s="43" t="s">
        <v>518</v>
      </c>
      <c r="E275" s="35" t="s">
        <v>11</v>
      </c>
      <c r="F275" s="41" t="s">
        <v>907</v>
      </c>
      <c r="G275" s="45" t="s">
        <v>1045</v>
      </c>
      <c r="H275" s="36"/>
      <c r="I275" s="45"/>
      <c r="J275" s="45" t="s">
        <v>1307</v>
      </c>
      <c r="K275" s="45"/>
      <c r="L275" s="35">
        <f t="shared" si="48"/>
        <v>3</v>
      </c>
      <c r="M275" s="35"/>
      <c r="N275" s="35"/>
      <c r="O275" s="35">
        <v>3</v>
      </c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56"/>
      <c r="AT275" s="66">
        <v>8.7671232876712323E-3</v>
      </c>
      <c r="AU275" s="62">
        <f t="shared" si="53"/>
        <v>0</v>
      </c>
      <c r="AV275" s="46">
        <f t="shared" si="51"/>
        <v>0</v>
      </c>
      <c r="AW275" s="35" t="s">
        <v>1409</v>
      </c>
    </row>
    <row r="276" spans="1:49">
      <c r="A276" s="31">
        <v>110</v>
      </c>
      <c r="B276" s="44" t="s">
        <v>1308</v>
      </c>
      <c r="C276" s="37" t="s">
        <v>936</v>
      </c>
      <c r="D276" s="43" t="s">
        <v>518</v>
      </c>
      <c r="E276" s="35" t="s">
        <v>11</v>
      </c>
      <c r="F276" s="41" t="s">
        <v>907</v>
      </c>
      <c r="G276" s="45" t="s">
        <v>1046</v>
      </c>
      <c r="H276" s="36"/>
      <c r="I276" s="45"/>
      <c r="J276" s="45" t="s">
        <v>1309</v>
      </c>
      <c r="K276" s="45"/>
      <c r="L276" s="35">
        <f t="shared" si="48"/>
        <v>2</v>
      </c>
      <c r="M276" s="35"/>
      <c r="N276" s="35"/>
      <c r="O276" s="35">
        <v>2</v>
      </c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56"/>
      <c r="AT276" s="66">
        <v>9.4684931506849312E-3</v>
      </c>
      <c r="AU276" s="62">
        <f t="shared" si="53"/>
        <v>0</v>
      </c>
      <c r="AV276" s="46">
        <f t="shared" si="51"/>
        <v>0</v>
      </c>
      <c r="AW276" s="35" t="s">
        <v>1409</v>
      </c>
    </row>
    <row r="277" spans="1:49">
      <c r="A277" s="31">
        <v>110</v>
      </c>
      <c r="B277" s="44" t="s">
        <v>1310</v>
      </c>
      <c r="C277" s="37" t="s">
        <v>937</v>
      </c>
      <c r="D277" s="43" t="s">
        <v>938</v>
      </c>
      <c r="E277" s="35" t="s">
        <v>11</v>
      </c>
      <c r="F277" s="41" t="s">
        <v>907</v>
      </c>
      <c r="G277" s="45" t="s">
        <v>1047</v>
      </c>
      <c r="H277" s="36"/>
      <c r="I277" s="45"/>
      <c r="J277" s="45" t="s">
        <v>1311</v>
      </c>
      <c r="K277" s="45"/>
      <c r="L277" s="35">
        <f t="shared" si="48"/>
        <v>4</v>
      </c>
      <c r="M277" s="35"/>
      <c r="N277" s="35"/>
      <c r="O277" s="35">
        <v>4</v>
      </c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56"/>
      <c r="AT277" s="66">
        <v>1.0608219178082192E-2</v>
      </c>
      <c r="AU277" s="62">
        <f t="shared" si="53"/>
        <v>0</v>
      </c>
      <c r="AV277" s="46">
        <f t="shared" si="51"/>
        <v>0</v>
      </c>
      <c r="AW277" s="35" t="s">
        <v>1409</v>
      </c>
    </row>
    <row r="278" spans="1:49">
      <c r="A278" s="31">
        <v>110</v>
      </c>
      <c r="B278" s="44" t="s">
        <v>1312</v>
      </c>
      <c r="C278" s="37" t="s">
        <v>939</v>
      </c>
      <c r="D278" s="43" t="s">
        <v>940</v>
      </c>
      <c r="E278" s="35" t="s">
        <v>11</v>
      </c>
      <c r="F278" s="41" t="s">
        <v>897</v>
      </c>
      <c r="G278" s="45" t="s">
        <v>1048</v>
      </c>
      <c r="H278" s="36"/>
      <c r="I278" s="45"/>
      <c r="J278" s="45" t="s">
        <v>1313</v>
      </c>
      <c r="K278" s="45"/>
      <c r="L278" s="35">
        <f t="shared" si="48"/>
        <v>6</v>
      </c>
      <c r="M278" s="35"/>
      <c r="N278" s="35"/>
      <c r="O278" s="35">
        <v>6</v>
      </c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56"/>
      <c r="AT278" s="66">
        <v>2.63013698630137E-2</v>
      </c>
      <c r="AU278" s="62">
        <f t="shared" si="53"/>
        <v>0</v>
      </c>
      <c r="AV278" s="46">
        <f t="shared" si="51"/>
        <v>0</v>
      </c>
      <c r="AW278" s="35" t="s">
        <v>1409</v>
      </c>
    </row>
    <row r="279" spans="1:49">
      <c r="A279" s="31">
        <v>110</v>
      </c>
      <c r="B279" s="44" t="s">
        <v>1314</v>
      </c>
      <c r="C279" s="37" t="s">
        <v>825</v>
      </c>
      <c r="D279" s="43" t="s">
        <v>941</v>
      </c>
      <c r="E279" s="35" t="s">
        <v>11</v>
      </c>
      <c r="F279" s="41" t="s">
        <v>902</v>
      </c>
      <c r="G279" s="45" t="s">
        <v>1049</v>
      </c>
      <c r="H279" s="36"/>
      <c r="I279" s="45"/>
      <c r="J279" s="45" t="s">
        <v>1315</v>
      </c>
      <c r="K279" s="45"/>
      <c r="L279" s="35">
        <f t="shared" si="48"/>
        <v>1</v>
      </c>
      <c r="M279" s="35"/>
      <c r="N279" s="35"/>
      <c r="O279" s="35">
        <v>1</v>
      </c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56"/>
      <c r="AT279" s="66">
        <v>3.9452054794520547E-2</v>
      </c>
      <c r="AU279" s="62">
        <f t="shared" si="53"/>
        <v>0</v>
      </c>
      <c r="AV279" s="46">
        <f t="shared" si="51"/>
        <v>0</v>
      </c>
      <c r="AW279" s="35" t="s">
        <v>1409</v>
      </c>
    </row>
    <row r="280" spans="1:49">
      <c r="A280" s="31">
        <v>110</v>
      </c>
      <c r="B280" s="44" t="s">
        <v>1316</v>
      </c>
      <c r="C280" s="37" t="s">
        <v>418</v>
      </c>
      <c r="D280" s="43" t="s">
        <v>941</v>
      </c>
      <c r="E280" s="35" t="s">
        <v>11</v>
      </c>
      <c r="F280" s="41" t="s">
        <v>902</v>
      </c>
      <c r="G280" s="45" t="s">
        <v>1050</v>
      </c>
      <c r="H280" s="36"/>
      <c r="I280" s="45"/>
      <c r="J280" s="45" t="s">
        <v>1317</v>
      </c>
      <c r="K280" s="45"/>
      <c r="L280" s="35">
        <f t="shared" si="48"/>
        <v>1</v>
      </c>
      <c r="M280" s="35"/>
      <c r="N280" s="35"/>
      <c r="O280" s="35">
        <v>1</v>
      </c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56"/>
      <c r="AT280" s="66">
        <v>3.9452054794520547E-2</v>
      </c>
      <c r="AU280" s="62">
        <f t="shared" si="53"/>
        <v>0</v>
      </c>
      <c r="AV280" s="46">
        <f t="shared" si="51"/>
        <v>0</v>
      </c>
      <c r="AW280" s="35" t="s">
        <v>1409</v>
      </c>
    </row>
    <row r="281" spans="1:49">
      <c r="A281" s="31">
        <v>110</v>
      </c>
      <c r="B281" s="44" t="s">
        <v>1318</v>
      </c>
      <c r="C281" s="37" t="s">
        <v>942</v>
      </c>
      <c r="D281" s="43" t="s">
        <v>910</v>
      </c>
      <c r="E281" s="35" t="s">
        <v>11</v>
      </c>
      <c r="F281" s="41" t="s">
        <v>902</v>
      </c>
      <c r="G281" s="45" t="s">
        <v>1051</v>
      </c>
      <c r="H281" s="36"/>
      <c r="I281" s="45"/>
      <c r="J281" s="45" t="s">
        <v>1319</v>
      </c>
      <c r="K281" s="45"/>
      <c r="L281" s="35">
        <f t="shared" ref="L281:L316" si="54">SUM(M281:AR281)</f>
        <v>2</v>
      </c>
      <c r="M281" s="35"/>
      <c r="N281" s="35"/>
      <c r="O281" s="35">
        <v>2</v>
      </c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56"/>
      <c r="AT281" s="66">
        <v>2.1742465753424658E-2</v>
      </c>
      <c r="AU281" s="62">
        <f t="shared" si="53"/>
        <v>0</v>
      </c>
      <c r="AV281" s="46">
        <f t="shared" si="51"/>
        <v>0</v>
      </c>
      <c r="AW281" s="35" t="s">
        <v>1409</v>
      </c>
    </row>
    <row r="282" spans="1:49">
      <c r="A282" s="31">
        <v>110</v>
      </c>
      <c r="B282" s="44" t="s">
        <v>1320</v>
      </c>
      <c r="C282" s="37" t="s">
        <v>943</v>
      </c>
      <c r="D282" s="43" t="s">
        <v>912</v>
      </c>
      <c r="E282" s="35" t="s">
        <v>11</v>
      </c>
      <c r="F282" s="41" t="s">
        <v>902</v>
      </c>
      <c r="G282" s="45" t="s">
        <v>1052</v>
      </c>
      <c r="H282" s="36"/>
      <c r="I282" s="45"/>
      <c r="J282" s="45" t="s">
        <v>1321</v>
      </c>
      <c r="K282" s="45"/>
      <c r="L282" s="35">
        <f t="shared" si="54"/>
        <v>2</v>
      </c>
      <c r="M282" s="35"/>
      <c r="N282" s="35"/>
      <c r="O282" s="35">
        <v>2</v>
      </c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56"/>
      <c r="AT282" s="66">
        <v>8.5917808219178084E-3</v>
      </c>
      <c r="AU282" s="62">
        <f t="shared" si="53"/>
        <v>0</v>
      </c>
      <c r="AV282" s="46">
        <f t="shared" si="51"/>
        <v>0</v>
      </c>
      <c r="AW282" s="35" t="s">
        <v>1409</v>
      </c>
    </row>
    <row r="283" spans="1:49">
      <c r="A283" s="31">
        <v>110</v>
      </c>
      <c r="B283" s="44" t="s">
        <v>1322</v>
      </c>
      <c r="C283" s="37" t="s">
        <v>944</v>
      </c>
      <c r="D283" s="43" t="s">
        <v>945</v>
      </c>
      <c r="E283" s="35" t="s">
        <v>11</v>
      </c>
      <c r="F283" s="41" t="s">
        <v>902</v>
      </c>
      <c r="G283" s="45" t="s">
        <v>1053</v>
      </c>
      <c r="H283" s="36"/>
      <c r="I283" s="45"/>
      <c r="J283" s="45" t="s">
        <v>1323</v>
      </c>
      <c r="K283" s="45"/>
      <c r="L283" s="35">
        <f t="shared" si="54"/>
        <v>8</v>
      </c>
      <c r="M283" s="35"/>
      <c r="N283" s="35"/>
      <c r="O283" s="35">
        <v>8</v>
      </c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56"/>
      <c r="AT283" s="66">
        <v>1.6394520547945206E-2</v>
      </c>
      <c r="AU283" s="62">
        <f t="shared" si="53"/>
        <v>0</v>
      </c>
      <c r="AV283" s="46">
        <f t="shared" si="51"/>
        <v>0</v>
      </c>
      <c r="AW283" s="35" t="s">
        <v>1409</v>
      </c>
    </row>
    <row r="284" spans="1:49">
      <c r="A284" s="31">
        <v>110</v>
      </c>
      <c r="B284" s="44" t="s">
        <v>1324</v>
      </c>
      <c r="C284" s="37" t="s">
        <v>946</v>
      </c>
      <c r="D284" s="43" t="s">
        <v>724</v>
      </c>
      <c r="E284" s="35" t="s">
        <v>11</v>
      </c>
      <c r="F284" s="41" t="s">
        <v>902</v>
      </c>
      <c r="G284" s="45" t="s">
        <v>1054</v>
      </c>
      <c r="H284" s="36"/>
      <c r="I284" s="45"/>
      <c r="J284" s="45" t="s">
        <v>1325</v>
      </c>
      <c r="K284" s="45"/>
      <c r="L284" s="35">
        <f t="shared" si="54"/>
        <v>8</v>
      </c>
      <c r="M284" s="35"/>
      <c r="N284" s="35"/>
      <c r="O284" s="35">
        <v>8</v>
      </c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56"/>
      <c r="AT284" s="66">
        <v>6.663013698630137E-3</v>
      </c>
      <c r="AU284" s="62">
        <f t="shared" si="53"/>
        <v>0</v>
      </c>
      <c r="AV284" s="46">
        <f t="shared" si="51"/>
        <v>0</v>
      </c>
      <c r="AW284" s="35" t="s">
        <v>1409</v>
      </c>
    </row>
    <row r="285" spans="1:49">
      <c r="A285" s="31">
        <v>110</v>
      </c>
      <c r="B285" s="44" t="s">
        <v>1326</v>
      </c>
      <c r="C285" s="37" t="s">
        <v>947</v>
      </c>
      <c r="D285" s="43" t="s">
        <v>901</v>
      </c>
      <c r="E285" s="35" t="s">
        <v>11</v>
      </c>
      <c r="F285" s="41" t="s">
        <v>902</v>
      </c>
      <c r="G285" s="45" t="s">
        <v>1055</v>
      </c>
      <c r="H285" s="36"/>
      <c r="I285" s="45"/>
      <c r="J285" s="45" t="s">
        <v>1327</v>
      </c>
      <c r="K285" s="45"/>
      <c r="L285" s="35">
        <f t="shared" si="54"/>
        <v>2</v>
      </c>
      <c r="M285" s="35"/>
      <c r="N285" s="35"/>
      <c r="O285" s="35">
        <v>2</v>
      </c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56"/>
      <c r="AT285" s="66">
        <v>6.3123287671232875E-3</v>
      </c>
      <c r="AU285" s="62">
        <f t="shared" si="53"/>
        <v>0</v>
      </c>
      <c r="AV285" s="46">
        <f t="shared" si="51"/>
        <v>0</v>
      </c>
      <c r="AW285" s="35" t="s">
        <v>1409</v>
      </c>
    </row>
    <row r="286" spans="1:49">
      <c r="A286" s="31">
        <v>110</v>
      </c>
      <c r="B286" s="44" t="s">
        <v>1328</v>
      </c>
      <c r="C286" s="37" t="s">
        <v>948</v>
      </c>
      <c r="D286" s="43" t="s">
        <v>949</v>
      </c>
      <c r="E286" s="35" t="s">
        <v>11</v>
      </c>
      <c r="F286" s="41" t="s">
        <v>902</v>
      </c>
      <c r="G286" s="45" t="s">
        <v>1056</v>
      </c>
      <c r="H286" s="36"/>
      <c r="I286" s="45"/>
      <c r="J286" s="45" t="s">
        <v>1329</v>
      </c>
      <c r="K286" s="45"/>
      <c r="L286" s="35">
        <f t="shared" si="54"/>
        <v>2</v>
      </c>
      <c r="M286" s="35"/>
      <c r="N286" s="35"/>
      <c r="O286" s="35">
        <v>2</v>
      </c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56"/>
      <c r="AT286" s="66">
        <v>4.2958904109589042E-3</v>
      </c>
      <c r="AU286" s="62">
        <f t="shared" si="53"/>
        <v>0</v>
      </c>
      <c r="AV286" s="46">
        <f t="shared" si="51"/>
        <v>0</v>
      </c>
      <c r="AW286" s="35" t="s">
        <v>1409</v>
      </c>
    </row>
    <row r="287" spans="1:49">
      <c r="A287" s="31">
        <v>110</v>
      </c>
      <c r="B287" s="44" t="s">
        <v>1330</v>
      </c>
      <c r="C287" s="37" t="s">
        <v>950</v>
      </c>
      <c r="D287" s="43" t="s">
        <v>910</v>
      </c>
      <c r="E287" s="35" t="s">
        <v>11</v>
      </c>
      <c r="F287" s="41" t="s">
        <v>902</v>
      </c>
      <c r="G287" s="45" t="s">
        <v>1057</v>
      </c>
      <c r="H287" s="36"/>
      <c r="I287" s="45"/>
      <c r="J287" s="45" t="s">
        <v>1331</v>
      </c>
      <c r="K287" s="45"/>
      <c r="L287" s="35">
        <f t="shared" si="54"/>
        <v>3</v>
      </c>
      <c r="M287" s="35"/>
      <c r="N287" s="35"/>
      <c r="O287" s="35">
        <v>3</v>
      </c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56"/>
      <c r="AT287" s="66">
        <v>6.8383561643835617E-3</v>
      </c>
      <c r="AU287" s="62">
        <f t="shared" si="53"/>
        <v>0</v>
      </c>
      <c r="AV287" s="46">
        <f t="shared" si="51"/>
        <v>0</v>
      </c>
      <c r="AW287" s="35" t="s">
        <v>1409</v>
      </c>
    </row>
    <row r="288" spans="1:49">
      <c r="A288" s="31">
        <v>110</v>
      </c>
      <c r="B288" s="44" t="s">
        <v>1332</v>
      </c>
      <c r="C288" s="37" t="s">
        <v>951</v>
      </c>
      <c r="D288" s="43" t="s">
        <v>912</v>
      </c>
      <c r="E288" s="35" t="s">
        <v>11</v>
      </c>
      <c r="F288" s="41" t="s">
        <v>902</v>
      </c>
      <c r="G288" s="45" t="s">
        <v>1058</v>
      </c>
      <c r="H288" s="36"/>
      <c r="I288" s="45"/>
      <c r="J288" s="45" t="s">
        <v>1333</v>
      </c>
      <c r="K288" s="45"/>
      <c r="L288" s="35">
        <f t="shared" si="54"/>
        <v>5</v>
      </c>
      <c r="M288" s="35"/>
      <c r="N288" s="35"/>
      <c r="O288" s="35">
        <v>5</v>
      </c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56"/>
      <c r="AT288" s="66">
        <v>5.7863013698630141E-3</v>
      </c>
      <c r="AU288" s="62">
        <f t="shared" si="53"/>
        <v>0</v>
      </c>
      <c r="AV288" s="46">
        <f t="shared" si="51"/>
        <v>0</v>
      </c>
      <c r="AW288" s="35" t="s">
        <v>1409</v>
      </c>
    </row>
    <row r="289" spans="1:49">
      <c r="A289" s="31">
        <v>110</v>
      </c>
      <c r="B289" s="44" t="s">
        <v>1334</v>
      </c>
      <c r="C289" s="37" t="s">
        <v>952</v>
      </c>
      <c r="D289" s="43" t="s">
        <v>953</v>
      </c>
      <c r="E289" s="35" t="s">
        <v>11</v>
      </c>
      <c r="F289" s="41" t="s">
        <v>902</v>
      </c>
      <c r="G289" s="45" t="s">
        <v>1059</v>
      </c>
      <c r="H289" s="36"/>
      <c r="I289" s="45"/>
      <c r="J289" s="45" t="s">
        <v>1335</v>
      </c>
      <c r="K289" s="45"/>
      <c r="L289" s="35">
        <f t="shared" si="54"/>
        <v>7</v>
      </c>
      <c r="M289" s="35"/>
      <c r="N289" s="35"/>
      <c r="O289" s="35">
        <v>7</v>
      </c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56"/>
      <c r="AT289" s="66">
        <v>1.9726027397260273E-2</v>
      </c>
      <c r="AU289" s="62">
        <f t="shared" si="53"/>
        <v>0</v>
      </c>
      <c r="AV289" s="46">
        <f t="shared" si="51"/>
        <v>0</v>
      </c>
      <c r="AW289" s="35" t="s">
        <v>1409</v>
      </c>
    </row>
    <row r="290" spans="1:49">
      <c r="A290" s="31">
        <v>110</v>
      </c>
      <c r="B290" s="44" t="s">
        <v>1336</v>
      </c>
      <c r="C290" s="37" t="s">
        <v>954</v>
      </c>
      <c r="D290" s="43" t="s">
        <v>955</v>
      </c>
      <c r="E290" s="35" t="s">
        <v>17</v>
      </c>
      <c r="F290" s="41" t="s">
        <v>956</v>
      </c>
      <c r="G290" s="45" t="s">
        <v>1060</v>
      </c>
      <c r="H290" s="36"/>
      <c r="I290" s="45"/>
      <c r="J290" s="45" t="s">
        <v>1337</v>
      </c>
      <c r="K290" s="45"/>
      <c r="L290" s="35">
        <f t="shared" si="54"/>
        <v>5</v>
      </c>
      <c r="M290" s="35"/>
      <c r="N290" s="35"/>
      <c r="O290" s="35">
        <v>5</v>
      </c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56"/>
      <c r="AT290" s="66">
        <v>2.1041095890410959E-2</v>
      </c>
      <c r="AU290" s="62">
        <f t="shared" si="53"/>
        <v>0</v>
      </c>
      <c r="AV290" s="46">
        <f t="shared" si="51"/>
        <v>0</v>
      </c>
      <c r="AW290" s="35" t="s">
        <v>1409</v>
      </c>
    </row>
    <row r="291" spans="1:49">
      <c r="A291" s="31">
        <v>110</v>
      </c>
      <c r="B291" s="44" t="s">
        <v>1338</v>
      </c>
      <c r="C291" s="37" t="s">
        <v>957</v>
      </c>
      <c r="D291" s="43" t="s">
        <v>958</v>
      </c>
      <c r="E291" s="35" t="s">
        <v>11</v>
      </c>
      <c r="F291" s="41" t="s">
        <v>956</v>
      </c>
      <c r="G291" s="45" t="s">
        <v>1061</v>
      </c>
      <c r="H291" s="36"/>
      <c r="I291" s="45"/>
      <c r="J291" s="45" t="s">
        <v>1339</v>
      </c>
      <c r="K291" s="45"/>
      <c r="L291" s="35">
        <f t="shared" si="54"/>
        <v>4</v>
      </c>
      <c r="M291" s="35"/>
      <c r="N291" s="35"/>
      <c r="O291" s="35">
        <v>4</v>
      </c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56"/>
      <c r="AT291" s="66">
        <v>1.5780821917808219E-3</v>
      </c>
      <c r="AU291" s="62">
        <f t="shared" si="53"/>
        <v>0</v>
      </c>
      <c r="AV291" s="46">
        <f t="shared" si="51"/>
        <v>0</v>
      </c>
      <c r="AW291" s="35" t="s">
        <v>1409</v>
      </c>
    </row>
    <row r="292" spans="1:49">
      <c r="A292" s="31">
        <v>110</v>
      </c>
      <c r="B292" s="44" t="s">
        <v>1340</v>
      </c>
      <c r="C292" s="37" t="s">
        <v>959</v>
      </c>
      <c r="D292" s="43" t="s">
        <v>960</v>
      </c>
      <c r="E292" s="35" t="s">
        <v>17</v>
      </c>
      <c r="F292" s="41" t="s">
        <v>956</v>
      </c>
      <c r="G292" s="45" t="s">
        <v>1062</v>
      </c>
      <c r="H292" s="36"/>
      <c r="I292" s="45"/>
      <c r="J292" s="45" t="s">
        <v>1341</v>
      </c>
      <c r="K292" s="45"/>
      <c r="L292" s="35">
        <f t="shared" si="54"/>
        <v>140</v>
      </c>
      <c r="M292" s="35"/>
      <c r="N292" s="35"/>
      <c r="O292" s="35">
        <v>140</v>
      </c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56"/>
      <c r="AT292" s="66">
        <v>4.3835616438356166E-4</v>
      </c>
      <c r="AU292" s="62">
        <f t="shared" si="53"/>
        <v>0</v>
      </c>
      <c r="AV292" s="46">
        <f t="shared" si="51"/>
        <v>0</v>
      </c>
      <c r="AW292" s="35" t="s">
        <v>1409</v>
      </c>
    </row>
    <row r="293" spans="1:49">
      <c r="A293" s="31">
        <v>110</v>
      </c>
      <c r="B293" s="44" t="s">
        <v>1342</v>
      </c>
      <c r="C293" s="37" t="s">
        <v>961</v>
      </c>
      <c r="D293" s="43" t="s">
        <v>371</v>
      </c>
      <c r="E293" s="35" t="s">
        <v>17</v>
      </c>
      <c r="F293" s="41" t="s">
        <v>956</v>
      </c>
      <c r="G293" s="45" t="s">
        <v>1063</v>
      </c>
      <c r="H293" s="36"/>
      <c r="I293" s="45"/>
      <c r="J293" s="45" t="s">
        <v>1343</v>
      </c>
      <c r="K293" s="45"/>
      <c r="L293" s="35">
        <f t="shared" si="54"/>
        <v>40</v>
      </c>
      <c r="M293" s="35"/>
      <c r="N293" s="35"/>
      <c r="O293" s="35">
        <v>40</v>
      </c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56"/>
      <c r="AT293" s="66">
        <v>4.3835616438356166E-4</v>
      </c>
      <c r="AU293" s="62">
        <f t="shared" si="53"/>
        <v>0</v>
      </c>
      <c r="AV293" s="46">
        <f t="shared" si="51"/>
        <v>0</v>
      </c>
      <c r="AW293" s="35" t="s">
        <v>1409</v>
      </c>
    </row>
    <row r="294" spans="1:49">
      <c r="A294" s="31">
        <v>110</v>
      </c>
      <c r="B294" s="44" t="s">
        <v>1344</v>
      </c>
      <c r="C294" s="37" t="s">
        <v>962</v>
      </c>
      <c r="D294" s="43" t="s">
        <v>963</v>
      </c>
      <c r="E294" s="35" t="s">
        <v>17</v>
      </c>
      <c r="F294" s="41" t="s">
        <v>956</v>
      </c>
      <c r="G294" s="45" t="s">
        <v>1064</v>
      </c>
      <c r="H294" s="36"/>
      <c r="I294" s="45"/>
      <c r="J294" s="45" t="s">
        <v>1345</v>
      </c>
      <c r="K294" s="45"/>
      <c r="L294" s="35">
        <f t="shared" si="54"/>
        <v>160</v>
      </c>
      <c r="M294" s="35"/>
      <c r="N294" s="35"/>
      <c r="O294" s="35">
        <v>160</v>
      </c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56"/>
      <c r="AT294" s="66">
        <v>4.3835616438356166E-4</v>
      </c>
      <c r="AU294" s="62">
        <f t="shared" si="53"/>
        <v>0</v>
      </c>
      <c r="AV294" s="46">
        <f t="shared" si="51"/>
        <v>0</v>
      </c>
      <c r="AW294" s="35" t="s">
        <v>1409</v>
      </c>
    </row>
    <row r="295" spans="1:49">
      <c r="A295" s="31">
        <v>110</v>
      </c>
      <c r="B295" s="44" t="s">
        <v>1346</v>
      </c>
      <c r="C295" s="37" t="s">
        <v>964</v>
      </c>
      <c r="D295" s="43" t="s">
        <v>965</v>
      </c>
      <c r="E295" s="35" t="s">
        <v>11</v>
      </c>
      <c r="F295" s="41" t="s">
        <v>956</v>
      </c>
      <c r="G295" s="45" t="s">
        <v>1065</v>
      </c>
      <c r="H295" s="36"/>
      <c r="I295" s="45"/>
      <c r="J295" s="45" t="s">
        <v>1347</v>
      </c>
      <c r="K295" s="45"/>
      <c r="L295" s="35">
        <f t="shared" si="54"/>
        <v>1</v>
      </c>
      <c r="M295" s="35"/>
      <c r="N295" s="35"/>
      <c r="O295" s="35">
        <v>1</v>
      </c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56"/>
      <c r="AT295" s="66">
        <v>1.1397260273972602E-3</v>
      </c>
      <c r="AU295" s="62">
        <f t="shared" si="53"/>
        <v>0</v>
      </c>
      <c r="AV295" s="46">
        <f t="shared" si="51"/>
        <v>0</v>
      </c>
      <c r="AW295" s="35" t="s">
        <v>1409</v>
      </c>
    </row>
    <row r="296" spans="1:49">
      <c r="A296" s="31">
        <v>110</v>
      </c>
      <c r="B296" s="44" t="s">
        <v>1348</v>
      </c>
      <c r="C296" s="37" t="s">
        <v>966</v>
      </c>
      <c r="D296" s="43" t="s">
        <v>967</v>
      </c>
      <c r="E296" s="35" t="s">
        <v>11</v>
      </c>
      <c r="F296" s="41" t="s">
        <v>968</v>
      </c>
      <c r="G296" s="45" t="s">
        <v>1066</v>
      </c>
      <c r="H296" s="36"/>
      <c r="I296" s="45"/>
      <c r="J296" s="45" t="s">
        <v>1349</v>
      </c>
      <c r="K296" s="45"/>
      <c r="L296" s="35">
        <f t="shared" si="54"/>
        <v>7</v>
      </c>
      <c r="M296" s="35"/>
      <c r="N296" s="35"/>
      <c r="O296" s="35">
        <v>7</v>
      </c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56"/>
      <c r="AT296" s="66">
        <v>2.8054794520547946E-2</v>
      </c>
      <c r="AU296" s="62">
        <f t="shared" si="53"/>
        <v>0</v>
      </c>
      <c r="AV296" s="46">
        <f t="shared" si="51"/>
        <v>0</v>
      </c>
      <c r="AW296" s="35" t="s">
        <v>1409</v>
      </c>
    </row>
    <row r="297" spans="1:49">
      <c r="A297" s="31">
        <v>110</v>
      </c>
      <c r="B297" s="44" t="s">
        <v>1350</v>
      </c>
      <c r="C297" s="37" t="s">
        <v>969</v>
      </c>
      <c r="D297" s="43" t="s">
        <v>970</v>
      </c>
      <c r="E297" s="35" t="s">
        <v>11</v>
      </c>
      <c r="F297" s="41" t="s">
        <v>968</v>
      </c>
      <c r="G297" s="45" t="s">
        <v>1067</v>
      </c>
      <c r="H297" s="36"/>
      <c r="I297" s="45"/>
      <c r="J297" s="45" t="s">
        <v>1351</v>
      </c>
      <c r="K297" s="45"/>
      <c r="L297" s="35">
        <f t="shared" si="54"/>
        <v>5</v>
      </c>
      <c r="M297" s="35"/>
      <c r="N297" s="35"/>
      <c r="O297" s="35">
        <v>5</v>
      </c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56"/>
      <c r="AT297" s="66">
        <v>2.2794520547945205E-2</v>
      </c>
      <c r="AU297" s="62">
        <f t="shared" si="53"/>
        <v>0</v>
      </c>
      <c r="AV297" s="46">
        <f t="shared" si="51"/>
        <v>0</v>
      </c>
      <c r="AW297" s="35" t="s">
        <v>1409</v>
      </c>
    </row>
    <row r="298" spans="1:49">
      <c r="A298" s="31">
        <v>110</v>
      </c>
      <c r="B298" s="44" t="s">
        <v>1352</v>
      </c>
      <c r="C298" s="37" t="s">
        <v>971</v>
      </c>
      <c r="D298" s="43" t="s">
        <v>967</v>
      </c>
      <c r="E298" s="35" t="s">
        <v>11</v>
      </c>
      <c r="F298" s="41" t="s">
        <v>968</v>
      </c>
      <c r="G298" s="45" t="s">
        <v>1068</v>
      </c>
      <c r="H298" s="36"/>
      <c r="I298" s="45"/>
      <c r="J298" s="45" t="s">
        <v>1353</v>
      </c>
      <c r="K298" s="45"/>
      <c r="L298" s="35">
        <f t="shared" si="54"/>
        <v>7</v>
      </c>
      <c r="M298" s="35"/>
      <c r="N298" s="35"/>
      <c r="O298" s="35">
        <v>7</v>
      </c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56"/>
      <c r="AT298" s="66">
        <v>3.1561643835616437E-2</v>
      </c>
      <c r="AU298" s="62">
        <f t="shared" si="53"/>
        <v>0</v>
      </c>
      <c r="AV298" s="46">
        <f t="shared" si="51"/>
        <v>0</v>
      </c>
      <c r="AW298" s="35" t="s">
        <v>1409</v>
      </c>
    </row>
    <row r="299" spans="1:49">
      <c r="A299" s="31">
        <v>110</v>
      </c>
      <c r="B299" s="44" t="s">
        <v>1354</v>
      </c>
      <c r="C299" s="37" t="s">
        <v>972</v>
      </c>
      <c r="D299" s="43" t="s">
        <v>970</v>
      </c>
      <c r="E299" s="35" t="s">
        <v>11</v>
      </c>
      <c r="F299" s="41" t="s">
        <v>968</v>
      </c>
      <c r="G299" s="45" t="s">
        <v>1069</v>
      </c>
      <c r="H299" s="36"/>
      <c r="I299" s="45"/>
      <c r="J299" s="45" t="s">
        <v>1355</v>
      </c>
      <c r="K299" s="45"/>
      <c r="L299" s="35">
        <f t="shared" si="54"/>
        <v>6</v>
      </c>
      <c r="M299" s="35"/>
      <c r="N299" s="35"/>
      <c r="O299" s="35">
        <v>6</v>
      </c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56"/>
      <c r="AT299" s="66">
        <v>2.3671232876712328E-2</v>
      </c>
      <c r="AU299" s="62">
        <f t="shared" si="53"/>
        <v>0</v>
      </c>
      <c r="AV299" s="46">
        <f t="shared" si="51"/>
        <v>0</v>
      </c>
      <c r="AW299" s="35" t="s">
        <v>1409</v>
      </c>
    </row>
    <row r="300" spans="1:49">
      <c r="A300" s="31">
        <v>110</v>
      </c>
      <c r="B300" s="44" t="s">
        <v>1356</v>
      </c>
      <c r="C300" s="37" t="s">
        <v>973</v>
      </c>
      <c r="D300" s="43" t="s">
        <v>974</v>
      </c>
      <c r="E300" s="35" t="s">
        <v>11</v>
      </c>
      <c r="F300" s="41" t="s">
        <v>968</v>
      </c>
      <c r="G300" s="45" t="s">
        <v>1070</v>
      </c>
      <c r="H300" s="36"/>
      <c r="I300" s="45"/>
      <c r="J300" s="45" t="s">
        <v>1357</v>
      </c>
      <c r="K300" s="45"/>
      <c r="L300" s="35">
        <f t="shared" si="54"/>
        <v>13</v>
      </c>
      <c r="M300" s="35"/>
      <c r="N300" s="35"/>
      <c r="O300" s="35">
        <v>13</v>
      </c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56"/>
      <c r="AT300" s="66">
        <v>3.5068493150684932E-3</v>
      </c>
      <c r="AU300" s="62">
        <f t="shared" si="53"/>
        <v>0</v>
      </c>
      <c r="AV300" s="46">
        <f t="shared" si="51"/>
        <v>0</v>
      </c>
      <c r="AW300" s="35" t="s">
        <v>1409</v>
      </c>
    </row>
    <row r="301" spans="1:49">
      <c r="A301" s="31">
        <v>110</v>
      </c>
      <c r="B301" s="44" t="s">
        <v>1358</v>
      </c>
      <c r="C301" s="37" t="s">
        <v>975</v>
      </c>
      <c r="D301" s="43" t="s">
        <v>976</v>
      </c>
      <c r="E301" s="35" t="s">
        <v>11</v>
      </c>
      <c r="F301" s="41" t="s">
        <v>956</v>
      </c>
      <c r="G301" s="45" t="s">
        <v>1071</v>
      </c>
      <c r="H301" s="36"/>
      <c r="I301" s="45"/>
      <c r="J301" s="45" t="s">
        <v>1359</v>
      </c>
      <c r="K301" s="45"/>
      <c r="L301" s="35">
        <f t="shared" si="54"/>
        <v>2</v>
      </c>
      <c r="M301" s="35"/>
      <c r="N301" s="35"/>
      <c r="O301" s="35">
        <v>2</v>
      </c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56"/>
      <c r="AT301" s="66">
        <v>3.5068493150684932E-3</v>
      </c>
      <c r="AU301" s="62">
        <f t="shared" si="53"/>
        <v>0</v>
      </c>
      <c r="AV301" s="46">
        <f t="shared" si="51"/>
        <v>0</v>
      </c>
      <c r="AW301" s="35" t="s">
        <v>1409</v>
      </c>
    </row>
    <row r="302" spans="1:49">
      <c r="A302" s="31">
        <v>110</v>
      </c>
      <c r="B302" s="44" t="s">
        <v>1360</v>
      </c>
      <c r="C302" s="37" t="s">
        <v>977</v>
      </c>
      <c r="D302" s="43" t="s">
        <v>978</v>
      </c>
      <c r="E302" s="35" t="s">
        <v>11</v>
      </c>
      <c r="F302" s="41" t="s">
        <v>21</v>
      </c>
      <c r="G302" s="45" t="s">
        <v>1072</v>
      </c>
      <c r="H302" s="36"/>
      <c r="I302" s="45"/>
      <c r="J302" s="45" t="s">
        <v>1361</v>
      </c>
      <c r="K302" s="45"/>
      <c r="L302" s="35">
        <f t="shared" si="54"/>
        <v>3</v>
      </c>
      <c r="M302" s="35"/>
      <c r="N302" s="35"/>
      <c r="O302" s="35">
        <v>3</v>
      </c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56"/>
      <c r="AT302" s="66">
        <v>6.1720547945205477E-2</v>
      </c>
      <c r="AU302" s="62">
        <f t="shared" si="53"/>
        <v>0</v>
      </c>
      <c r="AV302" s="46">
        <f t="shared" si="51"/>
        <v>0</v>
      </c>
      <c r="AW302" s="35" t="s">
        <v>1409</v>
      </c>
    </row>
    <row r="303" spans="1:49">
      <c r="A303" s="31">
        <v>110</v>
      </c>
      <c r="B303" s="44" t="s">
        <v>1362</v>
      </c>
      <c r="C303" s="37" t="s">
        <v>979</v>
      </c>
      <c r="D303" s="43" t="s">
        <v>978</v>
      </c>
      <c r="E303" s="35" t="s">
        <v>11</v>
      </c>
      <c r="F303" s="41" t="s">
        <v>21</v>
      </c>
      <c r="G303" s="45" t="s">
        <v>1073</v>
      </c>
      <c r="H303" s="36"/>
      <c r="I303" s="45"/>
      <c r="J303" s="45" t="s">
        <v>1363</v>
      </c>
      <c r="K303" s="45"/>
      <c r="L303" s="35">
        <f t="shared" si="54"/>
        <v>3</v>
      </c>
      <c r="M303" s="35"/>
      <c r="N303" s="35"/>
      <c r="O303" s="35">
        <v>3</v>
      </c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56"/>
      <c r="AT303" s="66">
        <v>6.1720547945205477E-2</v>
      </c>
      <c r="AU303" s="62">
        <f t="shared" si="53"/>
        <v>0</v>
      </c>
      <c r="AV303" s="46">
        <f t="shared" si="51"/>
        <v>0</v>
      </c>
      <c r="AW303" s="35" t="s">
        <v>1409</v>
      </c>
    </row>
    <row r="304" spans="1:49">
      <c r="A304" s="31">
        <v>110</v>
      </c>
      <c r="B304" s="44" t="s">
        <v>1364</v>
      </c>
      <c r="C304" s="37" t="s">
        <v>980</v>
      </c>
      <c r="D304" s="43" t="s">
        <v>981</v>
      </c>
      <c r="E304" s="35" t="s">
        <v>11</v>
      </c>
      <c r="F304" s="41" t="s">
        <v>982</v>
      </c>
      <c r="G304" s="45" t="s">
        <v>1074</v>
      </c>
      <c r="H304" s="36"/>
      <c r="I304" s="45"/>
      <c r="J304" s="45" t="s">
        <v>1365</v>
      </c>
      <c r="K304" s="45"/>
      <c r="L304" s="35">
        <f t="shared" si="54"/>
        <v>6</v>
      </c>
      <c r="M304" s="35"/>
      <c r="N304" s="35"/>
      <c r="O304" s="35">
        <v>6</v>
      </c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56"/>
      <c r="AT304" s="66">
        <v>9.5561643835616439E-2</v>
      </c>
      <c r="AU304" s="62">
        <f t="shared" si="53"/>
        <v>0</v>
      </c>
      <c r="AV304" s="46">
        <f t="shared" si="51"/>
        <v>0</v>
      </c>
      <c r="AW304" s="35" t="s">
        <v>1409</v>
      </c>
    </row>
    <row r="305" spans="1:49">
      <c r="A305" s="31">
        <v>110</v>
      </c>
      <c r="B305" s="44" t="s">
        <v>1366</v>
      </c>
      <c r="C305" s="37" t="s">
        <v>983</v>
      </c>
      <c r="D305" s="43" t="s">
        <v>984</v>
      </c>
      <c r="E305" s="35" t="s">
        <v>11</v>
      </c>
      <c r="F305" s="41" t="s">
        <v>982</v>
      </c>
      <c r="G305" s="45" t="s">
        <v>1075</v>
      </c>
      <c r="H305" s="36"/>
      <c r="I305" s="45"/>
      <c r="J305" s="45" t="s">
        <v>1367</v>
      </c>
      <c r="K305" s="45"/>
      <c r="L305" s="35">
        <f t="shared" si="54"/>
        <v>5</v>
      </c>
      <c r="M305" s="35"/>
      <c r="N305" s="35"/>
      <c r="O305" s="35">
        <v>5</v>
      </c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56"/>
      <c r="AT305" s="66">
        <v>1.8410958904109587E-2</v>
      </c>
      <c r="AU305" s="62">
        <f t="shared" si="53"/>
        <v>0</v>
      </c>
      <c r="AV305" s="46">
        <f t="shared" si="51"/>
        <v>0</v>
      </c>
      <c r="AW305" s="35" t="s">
        <v>1409</v>
      </c>
    </row>
    <row r="306" spans="1:49">
      <c r="A306" s="31">
        <v>110</v>
      </c>
      <c r="B306" s="44" t="s">
        <v>1368</v>
      </c>
      <c r="C306" s="37" t="s">
        <v>985</v>
      </c>
      <c r="D306" s="43" t="s">
        <v>986</v>
      </c>
      <c r="E306" s="35" t="s">
        <v>11</v>
      </c>
      <c r="F306" s="41" t="s">
        <v>982</v>
      </c>
      <c r="G306" s="45" t="s">
        <v>1076</v>
      </c>
      <c r="H306" s="36"/>
      <c r="I306" s="45"/>
      <c r="J306" s="45" t="s">
        <v>1369</v>
      </c>
      <c r="K306" s="45"/>
      <c r="L306" s="35">
        <f t="shared" si="54"/>
        <v>21</v>
      </c>
      <c r="M306" s="35"/>
      <c r="N306" s="35"/>
      <c r="O306" s="35">
        <v>21</v>
      </c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56"/>
      <c r="AT306" s="66">
        <v>1.6657534246575342E-2</v>
      </c>
      <c r="AU306" s="62">
        <f t="shared" si="53"/>
        <v>0</v>
      </c>
      <c r="AV306" s="46">
        <f t="shared" ref="AV306:AV316" si="55">AU306*L306</f>
        <v>0</v>
      </c>
      <c r="AW306" s="35" t="s">
        <v>1409</v>
      </c>
    </row>
    <row r="307" spans="1:49">
      <c r="A307" s="31">
        <v>110</v>
      </c>
      <c r="B307" s="44" t="s">
        <v>1370</v>
      </c>
      <c r="C307" s="37" t="s">
        <v>987</v>
      </c>
      <c r="D307" s="43" t="s">
        <v>899</v>
      </c>
      <c r="E307" s="35" t="s">
        <v>11</v>
      </c>
      <c r="F307" s="41" t="s">
        <v>897</v>
      </c>
      <c r="G307" s="45" t="s">
        <v>1077</v>
      </c>
      <c r="H307" s="36"/>
      <c r="I307" s="45"/>
      <c r="J307" s="45" t="s">
        <v>1371</v>
      </c>
      <c r="K307" s="45"/>
      <c r="L307" s="35">
        <f t="shared" si="54"/>
        <v>4</v>
      </c>
      <c r="M307" s="35"/>
      <c r="N307" s="35"/>
      <c r="O307" s="35">
        <v>4</v>
      </c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56"/>
      <c r="AT307" s="66">
        <v>1.1134246575342465E-2</v>
      </c>
      <c r="AU307" s="62">
        <f t="shared" si="53"/>
        <v>0</v>
      </c>
      <c r="AV307" s="46">
        <f t="shared" si="55"/>
        <v>0</v>
      </c>
      <c r="AW307" s="35" t="s">
        <v>1409</v>
      </c>
    </row>
    <row r="308" spans="1:49">
      <c r="A308" s="31">
        <v>110</v>
      </c>
      <c r="B308" s="44" t="s">
        <v>1372</v>
      </c>
      <c r="C308" s="37" t="s">
        <v>1373</v>
      </c>
      <c r="D308" s="43" t="s">
        <v>1374</v>
      </c>
      <c r="E308" s="35" t="s">
        <v>11</v>
      </c>
      <c r="F308" s="41" t="s">
        <v>968</v>
      </c>
      <c r="G308" s="45" t="s">
        <v>1375</v>
      </c>
      <c r="H308" s="36"/>
      <c r="I308" s="45"/>
      <c r="J308" s="45"/>
      <c r="K308" s="45"/>
      <c r="L308" s="35">
        <f t="shared" si="54"/>
        <v>2</v>
      </c>
      <c r="M308" s="35"/>
      <c r="N308" s="35"/>
      <c r="O308" s="35">
        <v>2</v>
      </c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56"/>
      <c r="AT308" s="66">
        <v>1.315068493150685E-2</v>
      </c>
      <c r="AU308" s="62">
        <f t="shared" si="53"/>
        <v>0</v>
      </c>
      <c r="AV308" s="46">
        <f t="shared" si="55"/>
        <v>0</v>
      </c>
      <c r="AW308" s="35" t="s">
        <v>1409</v>
      </c>
    </row>
    <row r="309" spans="1:49">
      <c r="A309" s="31">
        <v>110</v>
      </c>
      <c r="B309" s="44" t="s">
        <v>1376</v>
      </c>
      <c r="C309" s="37" t="s">
        <v>1377</v>
      </c>
      <c r="D309" s="43" t="s">
        <v>1378</v>
      </c>
      <c r="E309" s="35" t="s">
        <v>11</v>
      </c>
      <c r="F309" s="41" t="s">
        <v>968</v>
      </c>
      <c r="G309" s="45" t="s">
        <v>1379</v>
      </c>
      <c r="H309" s="36"/>
      <c r="I309" s="45"/>
      <c r="J309" s="45"/>
      <c r="K309" s="45"/>
      <c r="L309" s="35">
        <f t="shared" si="54"/>
        <v>2</v>
      </c>
      <c r="M309" s="35"/>
      <c r="N309" s="35"/>
      <c r="O309" s="35">
        <v>2</v>
      </c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56"/>
      <c r="AT309" s="66">
        <v>2.4547945205479451E-2</v>
      </c>
      <c r="AU309" s="62">
        <f t="shared" si="53"/>
        <v>0</v>
      </c>
      <c r="AV309" s="46">
        <f t="shared" si="55"/>
        <v>0</v>
      </c>
      <c r="AW309" s="35" t="s">
        <v>1409</v>
      </c>
    </row>
    <row r="310" spans="1:49">
      <c r="A310" s="31">
        <v>110</v>
      </c>
      <c r="B310" s="44" t="s">
        <v>1380</v>
      </c>
      <c r="C310" s="37" t="s">
        <v>1381</v>
      </c>
      <c r="D310" s="43" t="s">
        <v>1374</v>
      </c>
      <c r="E310" s="35" t="s">
        <v>11</v>
      </c>
      <c r="F310" s="41" t="s">
        <v>968</v>
      </c>
      <c r="G310" s="45" t="s">
        <v>1382</v>
      </c>
      <c r="H310" s="36"/>
      <c r="I310" s="45"/>
      <c r="J310" s="45"/>
      <c r="K310" s="45"/>
      <c r="L310" s="35">
        <f t="shared" si="54"/>
        <v>5</v>
      </c>
      <c r="M310" s="35"/>
      <c r="N310" s="35"/>
      <c r="O310" s="35">
        <v>5</v>
      </c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56"/>
      <c r="AT310" s="66">
        <v>2.4547945205479451E-2</v>
      </c>
      <c r="AU310" s="62">
        <f t="shared" si="53"/>
        <v>0</v>
      </c>
      <c r="AV310" s="46">
        <f t="shared" si="55"/>
        <v>0</v>
      </c>
      <c r="AW310" s="35" t="s">
        <v>1409</v>
      </c>
    </row>
    <row r="311" spans="1:49">
      <c r="A311" s="31">
        <v>110</v>
      </c>
      <c r="B311" s="44" t="s">
        <v>1383</v>
      </c>
      <c r="C311" s="37" t="s">
        <v>1384</v>
      </c>
      <c r="D311" s="43" t="s">
        <v>1378</v>
      </c>
      <c r="E311" s="35" t="s">
        <v>11</v>
      </c>
      <c r="F311" s="41" t="s">
        <v>968</v>
      </c>
      <c r="G311" s="45" t="s">
        <v>1385</v>
      </c>
      <c r="H311" s="36"/>
      <c r="I311" s="45"/>
      <c r="J311" s="45"/>
      <c r="K311" s="45"/>
      <c r="L311" s="35">
        <f t="shared" si="54"/>
        <v>5</v>
      </c>
      <c r="M311" s="35"/>
      <c r="N311" s="35"/>
      <c r="O311" s="35">
        <v>5</v>
      </c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56"/>
      <c r="AT311" s="66">
        <v>2.8931506849315069E-2</v>
      </c>
      <c r="AU311" s="62">
        <f t="shared" si="53"/>
        <v>0</v>
      </c>
      <c r="AV311" s="46">
        <f t="shared" si="55"/>
        <v>0</v>
      </c>
      <c r="AW311" s="35" t="s">
        <v>1409</v>
      </c>
    </row>
    <row r="312" spans="1:49">
      <c r="A312" s="31">
        <v>110</v>
      </c>
      <c r="B312" s="44" t="s">
        <v>1386</v>
      </c>
      <c r="C312" s="37" t="s">
        <v>1387</v>
      </c>
      <c r="D312" s="43" t="s">
        <v>1388</v>
      </c>
      <c r="E312" s="35" t="s">
        <v>11</v>
      </c>
      <c r="F312" s="41" t="s">
        <v>968</v>
      </c>
      <c r="G312" s="45" t="s">
        <v>1389</v>
      </c>
      <c r="H312" s="36"/>
      <c r="I312" s="45"/>
      <c r="J312" s="45"/>
      <c r="K312" s="45"/>
      <c r="L312" s="35">
        <f t="shared" si="54"/>
        <v>1</v>
      </c>
      <c r="M312" s="35"/>
      <c r="N312" s="35"/>
      <c r="O312" s="35">
        <v>1</v>
      </c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56"/>
      <c r="AT312" s="66">
        <v>2.1917808219178082E-2</v>
      </c>
      <c r="AU312" s="62">
        <f t="shared" ref="AU312:AU316" si="56">AT312*$AU$317</f>
        <v>0</v>
      </c>
      <c r="AV312" s="46">
        <f t="shared" si="55"/>
        <v>0</v>
      </c>
      <c r="AW312" s="35" t="s">
        <v>1409</v>
      </c>
    </row>
    <row r="313" spans="1:49">
      <c r="A313" s="31">
        <v>110</v>
      </c>
      <c r="B313" s="44" t="s">
        <v>1390</v>
      </c>
      <c r="C313" s="37" t="s">
        <v>1391</v>
      </c>
      <c r="D313" s="43" t="s">
        <v>1392</v>
      </c>
      <c r="E313" s="35" t="s">
        <v>11</v>
      </c>
      <c r="F313" s="41" t="s">
        <v>968</v>
      </c>
      <c r="G313" s="45" t="s">
        <v>1393</v>
      </c>
      <c r="H313" s="36"/>
      <c r="I313" s="45"/>
      <c r="J313" s="45"/>
      <c r="K313" s="45"/>
      <c r="L313" s="35">
        <f t="shared" si="54"/>
        <v>1</v>
      </c>
      <c r="M313" s="35"/>
      <c r="N313" s="35"/>
      <c r="O313" s="35">
        <v>1</v>
      </c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56"/>
      <c r="AT313" s="66">
        <v>2.1917808219178082E-2</v>
      </c>
      <c r="AU313" s="62">
        <f t="shared" si="56"/>
        <v>0</v>
      </c>
      <c r="AV313" s="46">
        <f t="shared" si="55"/>
        <v>0</v>
      </c>
      <c r="AW313" s="35" t="s">
        <v>1409</v>
      </c>
    </row>
    <row r="314" spans="1:49">
      <c r="A314" s="31">
        <v>110</v>
      </c>
      <c r="B314" s="44" t="s">
        <v>1394</v>
      </c>
      <c r="C314" s="37" t="s">
        <v>1395</v>
      </c>
      <c r="D314" s="43" t="s">
        <v>1388</v>
      </c>
      <c r="E314" s="35" t="s">
        <v>11</v>
      </c>
      <c r="F314" s="41" t="s">
        <v>968</v>
      </c>
      <c r="G314" s="45" t="s">
        <v>1396</v>
      </c>
      <c r="H314" s="36"/>
      <c r="I314" s="45"/>
      <c r="J314" s="45"/>
      <c r="K314" s="45"/>
      <c r="L314" s="35">
        <f t="shared" si="54"/>
        <v>2</v>
      </c>
      <c r="M314" s="35"/>
      <c r="N314" s="35"/>
      <c r="O314" s="35">
        <v>2</v>
      </c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56"/>
      <c r="AT314" s="66">
        <v>4.558904109589041E-2</v>
      </c>
      <c r="AU314" s="62">
        <f t="shared" si="56"/>
        <v>0</v>
      </c>
      <c r="AV314" s="46">
        <f t="shared" si="55"/>
        <v>0</v>
      </c>
      <c r="AW314" s="35" t="s">
        <v>1409</v>
      </c>
    </row>
    <row r="315" spans="1:49">
      <c r="A315" s="31">
        <v>110</v>
      </c>
      <c r="B315" s="44" t="s">
        <v>1397</v>
      </c>
      <c r="C315" s="37" t="s">
        <v>1398</v>
      </c>
      <c r="D315" s="43" t="s">
        <v>1392</v>
      </c>
      <c r="E315" s="35" t="s">
        <v>11</v>
      </c>
      <c r="F315" s="41" t="s">
        <v>968</v>
      </c>
      <c r="G315" s="45" t="s">
        <v>1399</v>
      </c>
      <c r="H315" s="36"/>
      <c r="I315" s="45"/>
      <c r="J315" s="45"/>
      <c r="K315" s="45"/>
      <c r="L315" s="35">
        <f t="shared" si="54"/>
        <v>2</v>
      </c>
      <c r="M315" s="35"/>
      <c r="N315" s="35"/>
      <c r="O315" s="35">
        <v>2</v>
      </c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56"/>
      <c r="AT315" s="66">
        <v>2.63013698630137E-2</v>
      </c>
      <c r="AU315" s="62">
        <f t="shared" si="56"/>
        <v>0</v>
      </c>
      <c r="AV315" s="46">
        <f t="shared" si="55"/>
        <v>0</v>
      </c>
      <c r="AW315" s="35" t="s">
        <v>1409</v>
      </c>
    </row>
    <row r="316" spans="1:49">
      <c r="A316" s="31">
        <v>110</v>
      </c>
      <c r="B316" s="44" t="s">
        <v>1400</v>
      </c>
      <c r="C316" s="37" t="s">
        <v>1401</v>
      </c>
      <c r="D316" s="43" t="s">
        <v>1402</v>
      </c>
      <c r="E316" s="35" t="s">
        <v>11</v>
      </c>
      <c r="F316" s="41" t="s">
        <v>968</v>
      </c>
      <c r="G316" s="45" t="s">
        <v>1403</v>
      </c>
      <c r="H316" s="36"/>
      <c r="I316" s="45"/>
      <c r="J316" s="45"/>
      <c r="K316" s="45"/>
      <c r="L316" s="35">
        <f t="shared" si="54"/>
        <v>7</v>
      </c>
      <c r="M316" s="35"/>
      <c r="N316" s="35"/>
      <c r="O316" s="35">
        <v>7</v>
      </c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56"/>
      <c r="AT316" s="66">
        <v>2.1041095890410959E-2</v>
      </c>
      <c r="AU316" s="62">
        <f t="shared" si="56"/>
        <v>0</v>
      </c>
      <c r="AV316" s="46">
        <f t="shared" si="55"/>
        <v>0</v>
      </c>
      <c r="AW316" s="35" t="s">
        <v>1409</v>
      </c>
    </row>
    <row r="317" spans="1:49">
      <c r="A317" s="32" t="s">
        <v>1404</v>
      </c>
      <c r="B317" s="33"/>
      <c r="C317" s="38"/>
      <c r="D317" s="48"/>
      <c r="E317" s="39"/>
      <c r="F317" s="42"/>
      <c r="G317" s="33"/>
      <c r="H317" s="33"/>
      <c r="I317" s="33"/>
      <c r="J317" s="33"/>
      <c r="K317" s="33"/>
      <c r="L317" s="33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49">
        <v>11406250</v>
      </c>
      <c r="AT317" s="67">
        <f t="shared" ref="AT317" si="57">SUBTOTAL(9,AT247:AT316)</f>
        <v>0.99999999999999989</v>
      </c>
      <c r="AU317" s="57"/>
      <c r="AV317" s="47">
        <f>SUBTOTAL(9,AV247:AV316)</f>
        <v>0</v>
      </c>
      <c r="AW317" s="53" t="s">
        <v>1409</v>
      </c>
    </row>
    <row r="318" spans="1:49" ht="17.25">
      <c r="A318" s="51"/>
      <c r="B318" s="51"/>
      <c r="C318" s="51"/>
      <c r="D318" s="51"/>
      <c r="E318" s="51"/>
    </row>
    <row r="319" spans="1:49" ht="17.25">
      <c r="A319" s="51"/>
      <c r="B319" s="51"/>
      <c r="C319" s="51"/>
      <c r="D319" s="51"/>
      <c r="E319" s="51"/>
    </row>
    <row r="320" spans="1:49" ht="17.25">
      <c r="A320" s="51"/>
      <c r="B320" s="51"/>
      <c r="C320" s="51"/>
      <c r="D320" s="51"/>
      <c r="E320" s="51"/>
    </row>
    <row r="321" spans="1:5" ht="17.25">
      <c r="A321" s="51"/>
      <c r="B321" s="51"/>
      <c r="C321" s="51"/>
      <c r="D321" s="51"/>
      <c r="E321" s="51"/>
    </row>
    <row r="322" spans="1:5" ht="20.25">
      <c r="A322" s="52"/>
      <c r="B322" s="51"/>
      <c r="C322" s="51"/>
      <c r="D322" s="51"/>
      <c r="E322" s="51"/>
    </row>
    <row r="323" spans="1:5" ht="17.25" customHeight="1">
      <c r="A323" s="52"/>
      <c r="B323" s="50"/>
      <c r="C323" s="50"/>
      <c r="D323" s="50"/>
      <c r="E323" s="50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입찰품목내역서(C공고)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2026-08-18T07:25:32Z</dcterms:modified>
</cp:coreProperties>
</file>